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Форма № 2 Расходы" sheetId="1" state="visible" r:id="rId1"/>
  </sheets>
  <definedNames>
    <definedName name="Z_1DA0251A_6BDD_41B9_BA77_DF375ED30EBA_.wvu.PrintTitles" localSheetId="0" hidden="1">'Форма № 2 Расходы'!$2:$4</definedName>
    <definedName name="Print_Titles" localSheetId="0">'Форма № 2 Расходы'!$2:$4</definedName>
    <definedName name="_xlnm.Print_Area" localSheetId="0">'Форма № 2 Расходы'!$A$1:$Y$86</definedName>
  </definedNames>
  <calcPr iterateDelta="0.0001"/>
</workbook>
</file>

<file path=xl/sharedStrings.xml><?xml version="1.0" encoding="utf-8"?>
<sst xmlns="http://schemas.openxmlformats.org/spreadsheetml/2006/main" count="194" uniqueCount="194">
  <si>
    <t xml:space="preserve">Аналитические данные о расходах бюджета Оренбургской области по разделам и подразделам классификации расходов на 2026 год и на плановый период 2027 и 2028 годов</t>
  </si>
  <si>
    <t xml:space="preserve">тыс. рублей</t>
  </si>
  <si>
    <t>Код</t>
  </si>
  <si>
    <t xml:space="preserve">Наименование расходов</t>
  </si>
  <si>
    <t xml:space="preserve">Факт за 2024 год</t>
  </si>
  <si>
    <t xml:space="preserve">Ожидаемое исполнение на 2025 год</t>
  </si>
  <si>
    <t xml:space="preserve">Отклонение 2025 года от 2024 года</t>
  </si>
  <si>
    <t xml:space="preserve">Прогноз на 2026 год</t>
  </si>
  <si>
    <t xml:space="preserve">Отклонение 2026 года от 2024 года</t>
  </si>
  <si>
    <t xml:space="preserve">Отклонение 2026 года от 2025 года</t>
  </si>
  <si>
    <t xml:space="preserve">Прогноз на 2027 год</t>
  </si>
  <si>
    <t xml:space="preserve">Отклонение 2027 года от 2024 года</t>
  </si>
  <si>
    <t xml:space="preserve">Отклонение 2027 года от 2025 года</t>
  </si>
  <si>
    <t xml:space="preserve">Отклонение 2027 года от 2026 года</t>
  </si>
  <si>
    <t xml:space="preserve">Прогноз на 2028 год</t>
  </si>
  <si>
    <t xml:space="preserve">Отклонение 2028 года от 2024 года</t>
  </si>
  <si>
    <t xml:space="preserve">Отклонение 2028 года от 2025 года</t>
  </si>
  <si>
    <t xml:space="preserve">Отклонение 2028 года от 2027 года</t>
  </si>
  <si>
    <t>%</t>
  </si>
  <si>
    <t>5=4-3</t>
  </si>
  <si>
    <t>6=4/3*100</t>
  </si>
  <si>
    <t>8=7-3</t>
  </si>
  <si>
    <t>9=7/3*100</t>
  </si>
  <si>
    <t>10=7-4</t>
  </si>
  <si>
    <t>11=7/4*100</t>
  </si>
  <si>
    <t>13=12-3</t>
  </si>
  <si>
    <t>14=12/3*100</t>
  </si>
  <si>
    <t>15=12-4</t>
  </si>
  <si>
    <t>16=12/4*100</t>
  </si>
  <si>
    <t>17=12-7</t>
  </si>
  <si>
    <t>18=12/7*100</t>
  </si>
  <si>
    <t>20=19-3</t>
  </si>
  <si>
    <t>21=19/3*100</t>
  </si>
  <si>
    <t>22=19-4</t>
  </si>
  <si>
    <t>23=19/4*100</t>
  </si>
  <si>
    <t>24=19-12</t>
  </si>
  <si>
    <t>25=19/12*100</t>
  </si>
  <si>
    <t>0100</t>
  </si>
  <si>
    <t xml:space="preserve">ОБЩЕГОСУДАРСТВЕННЫЕ ВОПРОСЫ</t>
  </si>
  <si>
    <t>0102</t>
  </si>
  <si>
    <t xml:space="preserve">Функционирование высшего должностного лица субъекта Российской Федерации и муниципального образования</t>
  </si>
  <si>
    <t>0103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</si>
  <si>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</si>
  <si>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</si>
  <si>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</si>
  <si>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</si>
  <si>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 xml:space="preserve">Судебная система</t>
  </si>
  <si>
    <t>0106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</si>
  <si>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</si>
  <si>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</si>
  <si>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 xml:space="preserve">Обеспечение проведения выборов и референдумов</t>
  </si>
  <si>
    <t>0111</t>
  </si>
  <si>
    <t xml:space="preserve">Резервные фонды</t>
  </si>
  <si>
    <t>0112</t>
  </si>
  <si>
    <t xml:space="preserve">Прикладные научные исследования в области общегосударственных вопросов</t>
  </si>
  <si>
    <t>0113</t>
  </si>
  <si>
    <t xml:space="preserve">Другие общегосударственные вопросы</t>
  </si>
  <si>
    <t>0200</t>
  </si>
  <si>
    <t xml:space="preserve">НАЦИОНАЛЬНАЯ ОБОРОНА</t>
  </si>
  <si>
    <t>0203</t>
  </si>
  <si>
    <t xml:space="preserve">Мобилизационная и вневойсковая подготовка</t>
  </si>
  <si>
    <t>0204</t>
  </si>
  <si>
    <t xml:space="preserve">Мобилизационная подготовка экономики</t>
  </si>
  <si>
    <t>0300</t>
  </si>
  <si>
    <t xml:space="preserve">НАЦИОНАЛЬНАЯ БЕЗОПАСНОСТЬ И ПРАВООХРАНИТЕЛЬНАЯ ДЕЯТЕЛЬНОСТЬ</t>
  </si>
  <si>
    <t>0304</t>
  </si>
  <si>
    <t xml:space="preserve">Органы юстиции</t>
  </si>
  <si>
    <t>0309</t>
  </si>
  <si>
    <t xml:space="preserve">Гражданская оборона</t>
  </si>
  <si>
    <t>0310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</si>
  <si>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</si>
  <si>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Другие вопросы в области национальной безопасности и правоохранительной деятельности</t>
  </si>
  <si>
    <t>0400</t>
  </si>
  <si>
    <t xml:space="preserve">НАЦИОНАЛЬНАЯ ЭКОНОМИКА</t>
  </si>
  <si>
    <t>0401</t>
  </si>
  <si>
    <t xml:space="preserve">Общеэкономические вопросы</t>
  </si>
  <si>
    <t>0402</t>
  </si>
  <si>
    <t xml:space="preserve">Топливно-энергетический комплекс</t>
  </si>
  <si>
    <t>0404</t>
  </si>
  <si>
    <t xml:space="preserve">Воспроизводство минерально-сырьевой базы</t>
  </si>
  <si>
    <t>0405</t>
  </si>
  <si>
    <t xml:space="preserve">Сельское хозяйство и рыболовство</t>
  </si>
  <si>
    <t>0406</t>
  </si>
  <si>
    <t xml:space="preserve">Водное хозяйство</t>
  </si>
  <si>
    <t>0407</t>
  </si>
  <si>
    <t xml:space="preserve">Лесное хозяйство</t>
  </si>
  <si>
    <t>0408</t>
  </si>
  <si>
    <t>Транспорт</t>
  </si>
  <si>
    <t>0409</t>
  </si>
  <si>
    <t xml:space="preserve">Дорожное хозяйство (дорожные фонды)</t>
  </si>
  <si>
    <t>0410</t>
  </si>
  <si>
    <t xml:space="preserve">Связь и информатика</t>
  </si>
  <si>
    <t>0412</t>
  </si>
  <si>
    <t xml:space="preserve">Другие вопросы в области национальной экономики</t>
  </si>
  <si>
    <t>0500</t>
  </si>
  <si>
    <t xml:space="preserve">ЖИЛИЩНО-КОММУНАЛЬНОЕ ХОЗЯЙСТВО</t>
  </si>
  <si>
    <t>0501</t>
  </si>
  <si>
    <t xml:space="preserve">Жилищное хозяйство</t>
  </si>
  <si>
    <t>0502</t>
  </si>
  <si>
    <t xml:space="preserve">Коммунальное хозяйство</t>
  </si>
  <si>
    <t>0503</t>
  </si>
  <si>
    <t>Благоустройство</t>
  </si>
  <si>
    <t>0505</t>
  </si>
  <si>
    <t xml:space="preserve">Другие вопросы в области жилищно-коммунального хозяйства</t>
  </si>
  <si>
    <t>0600</t>
  </si>
  <si>
    <t xml:space="preserve">ОХРАНА ОКРУЖАЮЩЕЙ СРЕДЫ</t>
  </si>
  <si>
    <t>0601</t>
  </si>
  <si>
    <t xml:space="preserve">Экологический контроль</t>
  </si>
  <si>
    <t>0603</t>
  </si>
  <si>
    <t xml:space="preserve">Охрана объектов растительного и животного мира и среды их обитания</t>
  </si>
  <si>
    <t>0605</t>
  </si>
  <si>
    <t xml:space="preserve">Другие вопросы в области охраны окружающей среды</t>
  </si>
  <si>
    <t>0700</t>
  </si>
  <si>
    <t>ОБРАЗОВАНИЕ</t>
  </si>
  <si>
    <t>0701</t>
  </si>
  <si>
    <t xml:space="preserve">Дошкольное образование</t>
  </si>
  <si>
    <t>0702</t>
  </si>
  <si>
    <t xml:space="preserve">Общее образование</t>
  </si>
  <si>
    <t>0703</t>
  </si>
  <si>
    <t xml:space="preserve">Дополнительное образование детей</t>
  </si>
  <si>
    <t>0704</t>
  </si>
  <si>
    <t xml:space="preserve">Среднее профессиональное образование</t>
  </si>
  <si>
    <t>0705</t>
  </si>
  <si>
    <t xml:space="preserve">Профессиональная подготовка, переподготовка и повышение квалификации</t>
  </si>
  <si>
    <t>0706</t>
  </si>
  <si>
    <t xml:space="preserve">Высшее образование</t>
  </si>
  <si>
    <t>0707</t>
  </si>
  <si>
    <t xml:space="preserve">Молодежная политика</t>
  </si>
  <si>
    <t>0709</t>
  </si>
  <si>
    <t xml:space="preserve">Другие вопросы в области образования</t>
  </si>
  <si>
    <t>0800</t>
  </si>
  <si>
    <t xml:space="preserve">КУЛЬТУРА, КИНЕМАТОГРАФИЯ</t>
  </si>
  <si>
    <t>0801</t>
  </si>
  <si>
    <t>Культура</t>
  </si>
  <si>
    <t>0802</t>
  </si>
  <si>
    <t>Кинематография</t>
  </si>
  <si>
    <t>0804</t>
  </si>
  <si>
    <t xml:space="preserve">Другие вопросы в области культуры, кинематографии</t>
  </si>
  <si>
    <t>0900</t>
  </si>
  <si>
    <t>ЗДРАВООХРАНЕНИЕ</t>
  </si>
  <si>
    <t>0901</t>
  </si>
  <si>
    <t xml:space="preserve">Стационарная медицинская помощь</t>
  </si>
  <si>
    <t>0902</t>
  </si>
  <si>
    <t xml:space="preserve">Амбулаторная помощь</t>
  </si>
  <si>
    <t>0903</t>
  </si>
  <si>
    <t xml:space="preserve">Медицинская помощь в дневных стационарах всех типов</t>
  </si>
  <si>
    <t>0904</t>
  </si>
  <si>
    <t xml:space="preserve">Скорая медицинская помощь</t>
  </si>
  <si>
    <t>0905</t>
  </si>
  <si>
    <t xml:space="preserve">Санаторно-оздоровительная помощь</t>
  </si>
  <si>
    <t>0906</t>
  </si>
  <si>
    <t xml:space="preserve">Заготовка, переработка, хранение и обеспечение безопасности донорской крови и ее компонентов</t>
  </si>
  <si>
    <t>0909</t>
  </si>
  <si>
    <t xml:space="preserve">Другие вопросы в области здравоохранения</t>
  </si>
  <si>
    <t>1000</t>
  </si>
  <si>
    <t xml:space="preserve">СОЦИАЛЬНАЯ ПОЛИТИКА</t>
  </si>
  <si>
    <t>1001</t>
  </si>
  <si>
    <t xml:space="preserve">Пенсионное обеспечение</t>
  </si>
  <si>
    <t>1002</t>
  </si>
  <si>
    <t xml:space="preserve">Социальное обслуживание населения</t>
  </si>
  <si>
    <t>1003</t>
  </si>
  <si>
    <t xml:space="preserve">Социальное обеспечение населения</t>
  </si>
  <si>
    <t>1004</t>
  </si>
  <si>
    <t xml:space="preserve">Охрана семьи и детства</t>
  </si>
  <si>
    <t>1006</t>
  </si>
  <si>
    <t xml:space="preserve">Другие вопросы в области социальной политики</t>
  </si>
  <si>
    <t>1100</t>
  </si>
  <si>
    <t xml:space="preserve">ФИЗИЧЕСКАЯ КУЛЬТУРА И СПОРТ</t>
  </si>
  <si>
    <t>1101</t>
  </si>
  <si>
    <t xml:space="preserve">Физическая культура</t>
  </si>
  <si>
    <t>1102</t>
  </si>
  <si>
    <t xml:space="preserve">Массовый спорт</t>
  </si>
  <si>
    <t>1103</t>
  </si>
  <si>
    <t xml:space="preserve">Спорт высших достижений</t>
  </si>
  <si>
    <t>1105</t>
  </si>
  <si>
    <t xml:space="preserve">Другие вопросы в области физической культуры и спорта</t>
  </si>
  <si>
    <t xml:space="preserve">СРЕДСТВА МАССОВОЙ ИНФОРМАЦИИ</t>
  </si>
  <si>
    <t xml:space="preserve">Другие вопросы в области средств массовой информации</t>
  </si>
  <si>
    <t>1300</t>
  </si>
  <si>
    <t xml:space="preserve">ОБСЛУЖИВАНИЕ ГОСУДАРСТВЕННОГО (МУНИЦИПАЛЬНОГО) ДОЛГА</t>
  </si>
  <si>
    <t>1301</t>
  </si>
  <si>
    <t xml:space="preserve">Обслуживание государственного (муниципального) внутреннего долга</t>
  </si>
  <si>
    <t>1302</t>
  </si>
  <si>
    <t xml:space="preserve">Обслуживание государственного (муниципального) внешнего долга</t>
  </si>
  <si>
    <t>1400</t>
  </si>
  <si>
    <t xml:space="preserve">МЕЖБЮДЖЕТНЫЕ ТРАНСФЕРТЫ ОБЩЕГО ХАРАКТЕРА БЮДЖЕТАМ БЮДЖЕТНОЙ СИСТЕМЫ РОССИЙСКОЙ ФЕДЕРАЦИИ</t>
  </si>
  <si>
    <t>1401</t>
  </si>
  <si>
    <t xml:space="preserve">Дотации на выравнивание бюджетной обеспеченности субъектов Российской Федерации и муниципальных образований</t>
  </si>
  <si>
    <t>1402</t>
  </si>
  <si>
    <t xml:space="preserve">Иные дотации</t>
  </si>
  <si>
    <t>1403</t>
  </si>
  <si>
    <t xml:space="preserve">Прочие межбюджетные трансферты общего характера</t>
  </si>
  <si>
    <t xml:space="preserve">Условно утвержденные расходы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</si>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</sst>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_р_._-;\-* #,##0.00_р_._-;_-* &quot;-&quot;??_р_._-;_-@_-"/>
    <numFmt numFmtId="161" formatCode="#,##0.0"/>
  </numFmts>
  <fonts count="18">
    <font>
      <sz val="11.000000"/>
      <color theme="1"/>
      <name val="Calibri"/>
      <scheme val="minor"/>
    </font>
    <font>
      <sz val="11.000000"/>
      <name val="Calibri"/>
      <scheme val="minor"/>
    </font>
    <font>
      <sz val="10.000000"/>
      <name val="Arial Cyr"/>
    </font>
    <font>
      <b/>
      <sz val="12.000000"/>
      <name val="Arial Cyr"/>
    </font>
    <font>
      <b/>
      <sz val="10.000000"/>
      <name val="Arial Cyr"/>
    </font>
    <font>
      <sz val="10.000000"/>
      <name val="Arial"/>
    </font>
    <font>
      <sz val="10.000000"/>
      <name val="Times New Roman"/>
    </font>
    <font>
      <sz val="11.000000"/>
      <name val="Calibri"/>
    </font>
    <font>
      <sz val="12.000000"/>
      <color theme="1"/>
      <name val="Calibri"/>
      <scheme val="minor"/>
    </font>
    <font>
      <sz val="12.000000"/>
      <color theme="1"/>
      <name val="Times New Roman"/>
    </font>
    <font>
      <b/>
      <sz val="12.000000"/>
      <color theme="1"/>
      <name val="Times New Roman"/>
    </font>
    <font>
      <vertAlign val="superscript"/>
      <sz val="12.000000"/>
      <color theme="1"/>
      <name val="Times New Roman"/>
    </font>
    <font>
      <b/>
      <sz val="12.000000"/>
      <name val="Times New Roman"/>
    </font>
    <font>
      <sz val="12.000000"/>
      <name val="Times New Roman"/>
    </font>
    <font>
      <b/>
      <sz val="12.000000"/>
      <color theme="1"/>
      <name val="Calibri"/>
      <scheme val="minor"/>
    </font>
    <font>
      <sz val="12.000000"/>
      <name val="Times New Roman Cyr"/>
    </font>
    <font>
      <b/>
      <sz val="12.000000"/>
      <name val="Times New Roman Cyr"/>
    </font>
    <font>
      <sz val="11.000000"/>
      <color theme="1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27"/>
        <bgColor indexed="27"/>
      </patternFill>
    </fill>
    <fill>
      <patternFill patternType="solid">
        <fgColor theme="0" tint="0"/>
        <bgColor theme="0" tint="0"/>
      </patternFill>
    </fill>
  </fills>
  <borders count="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53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2" fillId="2" borderId="0" numFmtId="0" applyNumberFormat="1" applyFont="1" applyFill="1" applyBorder="1"/>
    <xf fontId="2" fillId="0" borderId="0" numFmtId="0" applyNumberFormat="1" applyFont="1" applyFill="1" applyBorder="1">
      <alignment horizontal="left" vertical="top" wrapText="1"/>
    </xf>
    <xf fontId="2" fillId="0" borderId="0" numFmtId="0" applyNumberFormat="1" applyFont="1" applyFill="1" applyBorder="1"/>
    <xf fontId="3" fillId="0" borderId="0" numFmtId="0" applyNumberFormat="1" applyFont="1" applyFill="1" applyBorder="1">
      <alignment horizontal="center" wrapText="1"/>
    </xf>
    <xf fontId="3" fillId="0" borderId="0" numFmtId="0" applyNumberFormat="1" applyFont="1" applyFill="1" applyBorder="1">
      <alignment horizontal="center"/>
    </xf>
    <xf fontId="2" fillId="0" borderId="0" numFmtId="0" applyNumberFormat="1" applyFont="1" applyFill="1" applyBorder="1">
      <alignment wrapText="1"/>
    </xf>
    <xf fontId="2" fillId="0" borderId="0" numFmtId="0" applyNumberFormat="1" applyFont="1" applyFill="1" applyBorder="1">
      <alignment horizontal="right"/>
    </xf>
    <xf fontId="2" fillId="2" borderId="1" numFmtId="0" applyNumberFormat="1" applyFont="1" applyFill="1" applyBorder="1"/>
    <xf fontId="2" fillId="0" borderId="2" numFmtId="0" applyNumberFormat="1" applyFont="1" applyFill="1" applyBorder="1">
      <alignment horizontal="center" vertical="center" wrapText="1"/>
    </xf>
    <xf fontId="2" fillId="0" borderId="3" numFmtId="0" applyNumberFormat="1" applyFont="1" applyFill="1" applyBorder="1"/>
    <xf fontId="2" fillId="0" borderId="2" numFmtId="0" applyNumberFormat="1" applyFont="1" applyFill="1" applyBorder="1">
      <alignment horizontal="center" shrinkToFit="1" vertical="center"/>
    </xf>
    <xf fontId="2" fillId="2" borderId="4" numFmtId="0" applyNumberFormat="1" applyFont="1" applyFill="1" applyBorder="1"/>
    <xf fontId="4" fillId="0" borderId="2" numFmtId="0" applyNumberFormat="1" applyFont="1" applyFill="1" applyBorder="1">
      <alignment horizontal="left"/>
    </xf>
    <xf fontId="4" fillId="3" borderId="2" numFmtId="4" applyNumberFormat="1" applyFont="1" applyFill="1" applyBorder="1">
      <alignment horizontal="right" shrinkToFit="1" vertical="top"/>
    </xf>
    <xf fontId="2" fillId="2" borderId="5" numFmtId="0" applyNumberFormat="1" applyFont="1" applyFill="1" applyBorder="1"/>
    <xf fontId="2" fillId="0" borderId="4" numFmtId="0" applyNumberFormat="1" applyFont="1" applyFill="1" applyBorder="1"/>
    <xf fontId="2" fillId="0" borderId="0" numFmtId="0" applyNumberFormat="1" applyFont="1" applyFill="1" applyBorder="1">
      <alignment horizontal="left" wrapText="1"/>
    </xf>
    <xf fontId="2" fillId="0" borderId="2" numFmtId="49" applyNumberFormat="1" applyFont="1" applyFill="1" applyBorder="1">
      <alignment horizontal="left" vertical="top" wrapText="1"/>
    </xf>
    <xf fontId="2" fillId="4" borderId="2" numFmtId="4" applyNumberFormat="1" applyFont="1" applyFill="1" applyBorder="1">
      <alignment horizontal="right" shrinkToFit="1" vertical="top"/>
    </xf>
    <xf fontId="2" fillId="2" borderId="5" numFmtId="0" applyNumberFormat="1" applyFont="1" applyFill="1" applyBorder="1">
      <alignment horizontal="center"/>
    </xf>
    <xf fontId="2" fillId="2" borderId="0" numFmtId="0" applyNumberFormat="1" applyFont="1" applyFill="1" applyBorder="1">
      <alignment horizontal="center"/>
    </xf>
    <xf fontId="2" fillId="0" borderId="2" numFmtId="4" applyNumberFormat="1" applyFont="1" applyFill="1" applyBorder="1">
      <alignment horizontal="right" shrinkToFit="1" vertical="top"/>
    </xf>
    <xf fontId="4" fillId="0" borderId="2" numFmtId="49" applyNumberFormat="1" applyFont="1" applyFill="1" applyBorder="1">
      <alignment horizontal="left" vertical="top" wrapText="1"/>
    </xf>
    <xf fontId="2" fillId="2" borderId="0" numFmtId="0" applyNumberFormat="1" applyFont="1" applyFill="1" applyBorder="1">
      <alignment horizontal="left"/>
    </xf>
    <xf fontId="2" fillId="0" borderId="3" numFmtId="4" applyNumberFormat="1" applyFont="1" applyFill="1" applyBorder="1">
      <alignment horizontal="right" shrinkToFit="1"/>
    </xf>
    <xf fontId="2" fillId="0" borderId="0" numFmtId="4" applyNumberFormat="1" applyFont="1" applyFill="1" applyBorder="1">
      <alignment horizontal="right" shrinkToFit="1"/>
    </xf>
    <xf fontId="2" fillId="2" borderId="4" numFmtId="0" applyNumberFormat="1" applyFont="1" applyFill="1" applyBorder="1">
      <alignment horizontal="center"/>
    </xf>
    <xf fontId="5" fillId="0" borderId="0" numFmtId="0" applyNumberFormat="1" applyFont="1" applyFill="1" applyBorder="1"/>
    <xf fontId="5" fillId="0" borderId="0" numFmtId="0" applyNumberFormat="1" applyFont="1" applyFill="1" applyBorder="1"/>
    <xf fontId="6" fillId="0" borderId="0" numFmtId="0" applyNumberFormat="1" applyFont="1" applyFill="1" applyBorder="1">
      <alignment vertical="top" wrapText="1"/>
    </xf>
    <xf fontId="6" fillId="0" borderId="0" numFmtId="0" applyNumberFormat="1" applyFont="1" applyFill="1" applyBorder="1">
      <alignment vertical="top" wrapText="1"/>
    </xf>
    <xf fontId="7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5" fillId="0" borderId="0" numFmtId="0" applyNumberFormat="0" applyFont="1" applyFill="0" applyBorder="0" applyProtection="0"/>
    <xf fontId="5" fillId="0" borderId="0" numFmtId="0" applyNumberFormat="0" applyFont="1" applyFill="0" applyBorder="0" applyProtection="0"/>
    <xf fontId="5" fillId="0" borderId="0" numFmtId="0" applyNumberFormat="0" applyFont="1" applyFill="0" applyBorder="0" applyProtection="0"/>
    <xf fontId="5" fillId="0" borderId="0" numFmtId="0" applyNumberFormat="0" applyFont="1" applyFill="0" applyBorder="0" applyProtection="0"/>
    <xf fontId="5" fillId="0" borderId="0" numFmtId="0" applyNumberFormat="0" applyFont="1" applyFill="0" applyBorder="0" applyProtection="0"/>
    <xf fontId="5" fillId="0" borderId="0" numFmtId="0" applyNumberFormat="0" applyFont="1" applyFill="0" applyBorder="0" applyProtection="0"/>
    <xf fontId="5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48">
    <xf fontId="0" fillId="0" borderId="0" numFmtId="0" xfId="0"/>
    <xf fontId="8" fillId="0" borderId="0" numFmtId="0" xfId="0" applyFont="1"/>
    <xf fontId="9" fillId="0" borderId="0" numFmtId="0" xfId="0" applyFont="1" applyAlignment="1">
      <alignment horizontal="center" vertical="center"/>
    </xf>
    <xf fontId="9" fillId="0" borderId="0" numFmtId="0" xfId="0" applyFont="1" applyAlignment="1">
      <alignment horizontal="justify" vertical="center" wrapText="1"/>
    </xf>
    <xf fontId="9" fillId="5" borderId="0" numFmtId="0" xfId="0" applyFont="1" applyFill="1" applyAlignment="1">
      <alignment horizontal="justify" vertical="center" wrapText="1"/>
    </xf>
    <xf fontId="10" fillId="0" borderId="0" numFmtId="0" xfId="0" applyFont="1" applyAlignment="1">
      <alignment horizontal="center" wrapText="1"/>
    </xf>
    <xf fontId="10" fillId="5" borderId="0" numFmtId="0" xfId="0" applyFont="1" applyFill="1" applyAlignment="1">
      <alignment horizontal="center" wrapText="1"/>
    </xf>
    <xf fontId="10" fillId="0" borderId="1" numFmtId="0" xfId="0" applyFont="1" applyBorder="1" applyAlignment="1">
      <alignment horizontal="justify" vertical="center" wrapText="1"/>
    </xf>
    <xf fontId="11" fillId="0" borderId="1" numFmtId="0" xfId="0" applyFont="1" applyBorder="1" applyAlignment="1">
      <alignment horizontal="center" vertical="center" wrapText="1"/>
    </xf>
    <xf fontId="10" fillId="0" borderId="1" numFmtId="0" xfId="0" applyFont="1" applyBorder="1" applyAlignment="1">
      <alignment horizontal="center" vertical="center" wrapText="1"/>
    </xf>
    <xf fontId="10" fillId="0" borderId="0" numFmtId="0" xfId="0" applyFont="1" applyAlignment="1">
      <alignment horizontal="center" vertical="center" wrapText="1"/>
    </xf>
    <xf fontId="9" fillId="0" borderId="0" numFmtId="0" xfId="0" applyFont="1"/>
    <xf fontId="12" fillId="0" borderId="2" numFmtId="0" xfId="0" applyFont="1" applyBorder="1" applyAlignment="1">
      <alignment horizontal="center" vertical="center" wrapText="1"/>
    </xf>
    <xf fontId="12" fillId="0" borderId="6" numFmtId="0" xfId="0" applyFont="1" applyBorder="1" applyAlignment="1">
      <alignment horizontal="center" vertical="center" wrapText="1"/>
    </xf>
    <xf fontId="12" fillId="0" borderId="7" numFmtId="0" xfId="0" applyFont="1" applyBorder="1" applyAlignment="1">
      <alignment horizontal="center" vertical="center" wrapText="1"/>
    </xf>
    <xf fontId="13" fillId="0" borderId="2" numFmtId="0" xfId="0" applyFont="1" applyBorder="1" applyAlignment="1">
      <alignment horizontal="center" vertical="center" wrapText="1"/>
    </xf>
    <xf fontId="14" fillId="0" borderId="0" numFmtId="0" xfId="0" applyFont="1"/>
    <xf fontId="10" fillId="0" borderId="2" numFmtId="49" xfId="0" applyNumberFormat="1" applyFont="1" applyBorder="1" applyAlignment="1">
      <alignment horizontal="center" vertical="center"/>
    </xf>
    <xf fontId="10" fillId="0" borderId="2" numFmtId="0" xfId="0" applyFont="1" applyBorder="1" applyAlignment="1">
      <alignment horizontal="justify" vertical="center" wrapText="1"/>
    </xf>
    <xf fontId="10" fillId="0" borderId="2" numFmtId="161" xfId="0" applyNumberFormat="1" applyFont="1" applyBorder="1" applyAlignment="1">
      <alignment horizontal="right" vertical="center" wrapText="1"/>
    </xf>
    <xf fontId="12" fillId="0" borderId="2" numFmtId="161" xfId="40" applyNumberFormat="1" applyFont="1" applyBorder="1" applyAlignment="1" applyProtection="1">
      <alignment horizontal="right" vertical="center" wrapText="1"/>
      <protection locked="0"/>
    </xf>
    <xf fontId="12" fillId="0" borderId="8" numFmtId="161" xfId="40" applyNumberFormat="1" applyFont="1" applyBorder="1" applyAlignment="1" applyProtection="1">
      <alignment horizontal="right" vertical="center" wrapText="1"/>
      <protection locked="0"/>
    </xf>
    <xf fontId="13" fillId="0" borderId="2" numFmtId="3" xfId="0" applyNumberFormat="1" applyFont="1" applyBorder="1" applyAlignment="1">
      <alignment horizontal="center" vertical="center" wrapText="1"/>
    </xf>
    <xf fontId="13" fillId="0" borderId="2" numFmtId="3" xfId="0" applyNumberFormat="1" applyFont="1" applyBorder="1" applyAlignment="1" applyProtection="1">
      <alignment horizontal="justify" vertical="center" wrapText="1"/>
      <protection locked="0"/>
    </xf>
    <xf fontId="15" fillId="0" borderId="7" numFmtId="161" xfId="40" applyNumberFormat="1" applyFont="1" applyBorder="1" applyAlignment="1" applyProtection="1">
      <alignment horizontal="right" vertical="center" wrapText="1"/>
      <protection locked="0"/>
    </xf>
    <xf fontId="13" fillId="0" borderId="2" numFmtId="161" xfId="40" applyNumberFormat="1" applyFont="1" applyBorder="1" applyAlignment="1" applyProtection="1">
      <alignment horizontal="right" vertical="center" wrapText="1"/>
      <protection locked="0"/>
    </xf>
    <xf fontId="13" fillId="0" borderId="8" numFmtId="161" xfId="40" applyNumberFormat="1" applyFont="1" applyBorder="1" applyAlignment="1" applyProtection="1">
      <alignment horizontal="right" vertical="center" wrapText="1"/>
      <protection locked="0"/>
    </xf>
    <xf fontId="13" fillId="0" borderId="2" numFmtId="4" xfId="40" applyNumberFormat="1" applyFont="1" applyBorder="1" applyAlignment="1" applyProtection="1">
      <alignment horizontal="right" vertical="center" wrapText="1"/>
      <protection locked="0"/>
    </xf>
    <xf fontId="12" fillId="0" borderId="2" numFmtId="3" xfId="0" applyNumberFormat="1" applyFont="1" applyBorder="1" applyAlignment="1">
      <alignment horizontal="center" vertical="center" wrapText="1"/>
    </xf>
    <xf fontId="12" fillId="0" borderId="2" numFmtId="3" xfId="0" applyNumberFormat="1" applyFont="1" applyBorder="1" applyAlignment="1" applyProtection="1">
      <alignment horizontal="justify" vertical="center" wrapText="1"/>
      <protection locked="0"/>
    </xf>
    <xf fontId="16" fillId="0" borderId="7" numFmtId="161" xfId="40" applyNumberFormat="1" applyFont="1" applyBorder="1" applyAlignment="1" applyProtection="1">
      <alignment horizontal="right" vertical="center" wrapText="1"/>
      <protection locked="0"/>
    </xf>
    <xf fontId="12" fillId="0" borderId="2" numFmtId="49" xfId="0" applyNumberFormat="1" applyFont="1" applyBorder="1" applyAlignment="1">
      <alignment horizontal="center" vertical="center" wrapText="1"/>
    </xf>
    <xf fontId="12" fillId="0" borderId="2" numFmtId="3" xfId="0" applyNumberFormat="1" applyFont="1" applyBorder="1" applyAlignment="1" applyProtection="1">
      <alignment horizontal="left" vertical="center" wrapText="1"/>
      <protection locked="0"/>
    </xf>
    <xf fontId="12" fillId="0" borderId="2" numFmtId="4" xfId="40" applyNumberFormat="1" applyFont="1" applyBorder="1" applyAlignment="1" applyProtection="1">
      <alignment horizontal="right" vertical="center" wrapText="1"/>
      <protection locked="0"/>
    </xf>
    <xf fontId="13" fillId="0" borderId="2" numFmtId="49" xfId="0" applyNumberFormat="1" applyFont="1" applyBorder="1" applyAlignment="1">
      <alignment horizontal="center" vertical="center" wrapText="1"/>
    </xf>
    <xf fontId="13" fillId="0" borderId="2" numFmtId="3" xfId="0" applyNumberFormat="1" applyFont="1" applyBorder="1" applyAlignment="1" applyProtection="1">
      <alignment horizontal="left" vertical="center" wrapText="1"/>
      <protection locked="0"/>
    </xf>
    <xf fontId="10" fillId="0" borderId="2" numFmtId="0" xfId="0" applyFont="1" applyBorder="1" applyAlignment="1">
      <alignment horizontal="left" vertical="center" wrapText="1"/>
    </xf>
    <xf fontId="9" fillId="0" borderId="2" numFmtId="49" xfId="0" applyNumberFormat="1" applyFont="1" applyBorder="1" applyAlignment="1">
      <alignment horizontal="center" vertical="center"/>
    </xf>
    <xf fontId="9" fillId="0" borderId="2" numFmtId="0" xfId="0" applyFont="1" applyBorder="1" applyAlignment="1">
      <alignment horizontal="justify" vertical="center" wrapText="1"/>
    </xf>
    <xf fontId="9" fillId="0" borderId="2" numFmtId="161" xfId="0" applyNumberFormat="1" applyFont="1" applyBorder="1" applyAlignment="1">
      <alignment horizontal="right" vertical="center" wrapText="1"/>
    </xf>
    <xf fontId="10" fillId="0" borderId="2" numFmtId="0" xfId="0" applyFont="1" applyBorder="1" applyAlignment="1">
      <alignment horizontal="center" vertical="center"/>
    </xf>
    <xf fontId="10" fillId="0" borderId="2" numFmtId="161" xfId="0" applyNumberFormat="1" applyFont="1" applyBorder="1" applyAlignment="1">
      <alignment horizontal="right" vertical="center"/>
    </xf>
    <xf fontId="14" fillId="0" borderId="0" numFmtId="0" xfId="0" applyFont="1" applyAlignment="1">
      <alignment horizontal="right"/>
    </xf>
    <xf fontId="10" fillId="0" borderId="2" numFmtId="0" xfId="0" applyFont="1" applyBorder="1" applyAlignment="1">
      <alignment horizontal="right" vertical="center"/>
    </xf>
    <xf fontId="12" fillId="0" borderId="2" numFmtId="0" xfId="0" applyFont="1" applyBorder="1" applyAlignment="1">
      <alignment horizontal="left" vertical="center"/>
    </xf>
    <xf fontId="9" fillId="5" borderId="0" numFmtId="161" xfId="0" applyNumberFormat="1" applyFont="1" applyFill="1" applyAlignment="1">
      <alignment horizontal="justify" vertical="center" wrapText="1"/>
    </xf>
    <xf fontId="8" fillId="0" borderId="0" numFmtId="161" xfId="0" applyNumberFormat="1" applyFont="1"/>
    <xf fontId="17" fillId="0" borderId="2" numFmtId="4" xfId="0" applyNumberFormat="1" applyFont="1" applyBorder="1" applyAlignment="1">
      <alignment wrapText="1"/>
    </xf>
  </cellXfs>
  <cellStyles count="53">
    <cellStyle name="br" xfId="1"/>
    <cellStyle name="col" xfId="2"/>
    <cellStyle name="Normal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Обычный" xfId="0" builtinId="0"/>
    <cellStyle name="Обычный 10" xfId="34"/>
    <cellStyle name="Обычный 14" xfId="35"/>
    <cellStyle name="Обычный 2" xfId="36"/>
    <cellStyle name="Обычный 2 2" xfId="37"/>
    <cellStyle name="Обычный 3" xfId="38"/>
    <cellStyle name="Обычный 3 2" xfId="39"/>
    <cellStyle name="Обычный 4" xfId="40"/>
    <cellStyle name="Обычный 4 2" xfId="41"/>
    <cellStyle name="Обычный 5" xfId="42"/>
    <cellStyle name="Процентный 2" xfId="43"/>
    <cellStyle name="Процентный 3" xfId="44"/>
    <cellStyle name="Стиль 1" xfId="45"/>
    <cellStyle name="Стиль 2" xfId="46"/>
    <cellStyle name="Стиль 3" xfId="47"/>
    <cellStyle name="Стиль 4" xfId="48"/>
    <cellStyle name="Стиль 5" xfId="49"/>
    <cellStyle name="Стиль 6" xfId="50"/>
    <cellStyle name="Финансовый 2" xfId="51"/>
    <cellStyle name="Финансовый 2 4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normal" zoomScale="103" workbookViewId="0">
      <pane xSplit="2" ySplit="4" topLeftCell="C5" activePane="bottomRight" state="frozen"/>
      <selection activeCell="AA84" activeCellId="0" sqref="AA84"/>
    </sheetView>
  </sheetViews>
  <sheetFormatPr defaultRowHeight="14.25"/>
  <cols>
    <col customWidth="1" min="1" max="1" style="2" width="8.28125"/>
    <col customWidth="1" min="2" max="2" style="3" width="69.42578125"/>
    <col customWidth="1" min="3" max="3" style="4" width="20.57421875"/>
    <col customWidth="1" min="4" max="4" style="1" width="16"/>
    <col customWidth="1" min="5" max="5" style="1" width="13.5703125"/>
    <col customWidth="1" min="6" max="6" style="1" width="13"/>
    <col customWidth="1" min="7" max="9" style="1" width="15.5703125"/>
    <col customWidth="1" min="10" max="10" style="1" width="13.5703125"/>
    <col customWidth="1" min="11" max="11" style="1" width="12.5703125"/>
    <col customWidth="1" min="12" max="16" style="1" width="15.5703125"/>
    <col customWidth="1" min="17" max="18" style="1" width="14.28515625"/>
    <col customWidth="1" min="19" max="23" style="1" width="16"/>
    <col customWidth="1" min="24" max="24" style="1" width="14.28515625"/>
    <col customWidth="1" min="25" max="25" style="1" width="16"/>
    <col min="26" max="16384" style="1" width="9.140625"/>
  </cols>
  <sheetData>
    <row r="1" ht="15">
      <c r="A1" s="2"/>
      <c r="B1" s="5" t="s">
        <v>0</v>
      </c>
      <c r="C1" s="6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ht="22.5" customHeight="1">
      <c r="A2" s="2"/>
      <c r="B2" s="7"/>
      <c r="C2" s="7"/>
      <c r="D2" s="8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10"/>
      <c r="U2" s="10"/>
      <c r="V2" s="10"/>
      <c r="W2" s="10"/>
      <c r="X2" s="10"/>
      <c r="Y2" s="11" t="s">
        <v>1</v>
      </c>
    </row>
    <row r="3" ht="32.25" customHeight="1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/>
      <c r="G3" s="12" t="s">
        <v>7</v>
      </c>
      <c r="H3" s="13" t="s">
        <v>8</v>
      </c>
      <c r="I3" s="14"/>
      <c r="J3" s="12" t="s">
        <v>9</v>
      </c>
      <c r="K3" s="12"/>
      <c r="L3" s="12" t="s">
        <v>10</v>
      </c>
      <c r="M3" s="13" t="s">
        <v>11</v>
      </c>
      <c r="N3" s="14"/>
      <c r="O3" s="13" t="s">
        <v>12</v>
      </c>
      <c r="P3" s="14"/>
      <c r="Q3" s="12" t="s">
        <v>13</v>
      </c>
      <c r="R3" s="12"/>
      <c r="S3" s="12" t="s">
        <v>14</v>
      </c>
      <c r="T3" s="13" t="s">
        <v>15</v>
      </c>
      <c r="U3" s="14"/>
      <c r="V3" s="13" t="s">
        <v>16</v>
      </c>
      <c r="W3" s="14"/>
      <c r="X3" s="12" t="s">
        <v>17</v>
      </c>
      <c r="Y3" s="12"/>
    </row>
    <row r="4" ht="15">
      <c r="A4" s="12"/>
      <c r="B4" s="12"/>
      <c r="C4" s="12"/>
      <c r="D4" s="12"/>
      <c r="E4" s="12" t="s">
        <v>1</v>
      </c>
      <c r="F4" s="12" t="s">
        <v>18</v>
      </c>
      <c r="G4" s="12"/>
      <c r="H4" s="12" t="s">
        <v>1</v>
      </c>
      <c r="I4" s="12" t="s">
        <v>18</v>
      </c>
      <c r="J4" s="12" t="s">
        <v>1</v>
      </c>
      <c r="K4" s="12" t="s">
        <v>18</v>
      </c>
      <c r="L4" s="12"/>
      <c r="M4" s="12" t="s">
        <v>1</v>
      </c>
      <c r="N4" s="12" t="s">
        <v>18</v>
      </c>
      <c r="O4" s="12" t="s">
        <v>1</v>
      </c>
      <c r="P4" s="12" t="s">
        <v>18</v>
      </c>
      <c r="Q4" s="12" t="s">
        <v>1</v>
      </c>
      <c r="R4" s="12" t="s">
        <v>18</v>
      </c>
      <c r="S4" s="12"/>
      <c r="T4" s="12" t="s">
        <v>1</v>
      </c>
      <c r="U4" s="12" t="s">
        <v>18</v>
      </c>
      <c r="V4" s="12" t="s">
        <v>1</v>
      </c>
      <c r="W4" s="12" t="s">
        <v>18</v>
      </c>
      <c r="X4" s="12" t="s">
        <v>1</v>
      </c>
      <c r="Y4" s="12" t="s">
        <v>18</v>
      </c>
    </row>
    <row r="5" ht="15">
      <c r="A5" s="15">
        <v>1</v>
      </c>
      <c r="B5" s="15">
        <v>2</v>
      </c>
      <c r="C5" s="15">
        <v>3</v>
      </c>
      <c r="D5" s="15">
        <v>4</v>
      </c>
      <c r="E5" s="15" t="s">
        <v>19</v>
      </c>
      <c r="F5" s="15" t="s">
        <v>20</v>
      </c>
      <c r="G5" s="15">
        <v>7</v>
      </c>
      <c r="H5" s="15" t="s">
        <v>21</v>
      </c>
      <c r="I5" s="15" t="s">
        <v>22</v>
      </c>
      <c r="J5" s="15" t="s">
        <v>23</v>
      </c>
      <c r="K5" s="15" t="s">
        <v>24</v>
      </c>
      <c r="L5" s="15">
        <v>12</v>
      </c>
      <c r="M5" s="15" t="s">
        <v>25</v>
      </c>
      <c r="N5" s="15" t="s">
        <v>26</v>
      </c>
      <c r="O5" s="15" t="s">
        <v>27</v>
      </c>
      <c r="P5" s="15" t="s">
        <v>28</v>
      </c>
      <c r="Q5" s="15" t="s">
        <v>29</v>
      </c>
      <c r="R5" s="15" t="s">
        <v>30</v>
      </c>
      <c r="S5" s="15">
        <v>19</v>
      </c>
      <c r="T5" s="15" t="s">
        <v>31</v>
      </c>
      <c r="U5" s="15" t="s">
        <v>32</v>
      </c>
      <c r="V5" s="15" t="s">
        <v>33</v>
      </c>
      <c r="W5" s="15" t="s">
        <v>34</v>
      </c>
      <c r="X5" s="15" t="s">
        <v>35</v>
      </c>
      <c r="Y5" s="15" t="s">
        <v>36</v>
      </c>
    </row>
    <row r="6" s="16" customFormat="1" ht="15">
      <c r="A6" s="17" t="s">
        <v>37</v>
      </c>
      <c r="B6" s="18" t="s">
        <v>38</v>
      </c>
      <c r="C6" s="19">
        <v>3872945.9800900002</v>
      </c>
      <c r="D6" s="19">
        <f>6204822.44129+97764.7</f>
        <v>6302587.1412900006</v>
      </c>
      <c r="E6" s="20">
        <f t="shared" ref="E6:E69" si="0">D6-C6</f>
        <v>2429641.1612000004</v>
      </c>
      <c r="F6" s="21">
        <f t="shared" ref="F6:F69" si="1">IFERROR(D6/C6*100,"")</f>
        <v>162.73367027813643</v>
      </c>
      <c r="G6" s="19">
        <v>7840453.7000000002</v>
      </c>
      <c r="H6" s="19">
        <f t="shared" ref="H6:H69" si="2">G6-C6</f>
        <v>3967507.71991</v>
      </c>
      <c r="I6" s="21">
        <f t="shared" ref="I6:I69" si="3">IFERROR(G6/C6*100,"")</f>
        <v>202.44159717966949</v>
      </c>
      <c r="J6" s="19">
        <f t="shared" ref="J6:J69" si="4">G6-D6</f>
        <v>1537866.5587099995</v>
      </c>
      <c r="K6" s="21">
        <f t="shared" ref="K6:K69" si="5">IFERROR(G6/D6*100,"")</f>
        <v>124.4005600277227</v>
      </c>
      <c r="L6" s="19">
        <v>4219579.7999999998</v>
      </c>
      <c r="M6" s="19">
        <f t="shared" ref="M6:M69" si="6">L6-C6</f>
        <v>346633.81990999961</v>
      </c>
      <c r="N6" s="21">
        <f t="shared" ref="N6:N69" si="7">IFERROR(L6/C6*100,"")</f>
        <v>108.95013309485779</v>
      </c>
      <c r="O6" s="19">
        <f t="shared" ref="O6:O69" si="8">L6-D6</f>
        <v>-2083007.3412900008</v>
      </c>
      <c r="P6" s="21">
        <f t="shared" ref="P6:P69" si="9">IFERROR(L6/D6*100,"")</f>
        <v>66.949963648362115</v>
      </c>
      <c r="Q6" s="19">
        <f t="shared" ref="Q6:Q69" si="10">L6-G6</f>
        <v>-3620873.9000000004</v>
      </c>
      <c r="R6" s="21">
        <f t="shared" ref="R6:R69" si="11">IFERROR(L6/G6*100,"")</f>
        <v>53.818056472930898</v>
      </c>
      <c r="S6" s="19">
        <v>4036934.8999999999</v>
      </c>
      <c r="T6" s="19">
        <f t="shared" ref="T6:T69" si="12">S6-C6</f>
        <v>163988.91990999971</v>
      </c>
      <c r="U6" s="21">
        <f t="shared" ref="U6:U69" si="13">IFERROR(S6/C6*100,"")</f>
        <v>104.23421655641552</v>
      </c>
      <c r="V6" s="19">
        <f t="shared" ref="V6:V69" si="14">S6-D6</f>
        <v>-2265652.2412900007</v>
      </c>
      <c r="W6" s="21">
        <f t="shared" ref="W6:W56" si="15">IFERROR(S6/D6*100,"")</f>
        <v>64.052028309976336</v>
      </c>
      <c r="X6" s="19">
        <f t="shared" ref="X6:X69" si="16">S6-L6</f>
        <v>-182644.89999999991</v>
      </c>
      <c r="Y6" s="21">
        <f t="shared" ref="Y6:Y69" si="17">IFERROR(S6/L6*100,"")</f>
        <v>95.671490796311048</v>
      </c>
    </row>
    <row r="7" ht="30">
      <c r="A7" s="22" t="s">
        <v>39</v>
      </c>
      <c r="B7" s="23" t="s">
        <v>40</v>
      </c>
      <c r="C7" s="24">
        <v>13550.46308</v>
      </c>
      <c r="D7" s="25">
        <v>10482.799999999999</v>
      </c>
      <c r="E7" s="25">
        <f t="shared" si="0"/>
        <v>-3067.6630800000003</v>
      </c>
      <c r="F7" s="26">
        <f t="shared" si="1"/>
        <v>77.361193769622815</v>
      </c>
      <c r="G7" s="25">
        <v>9312.6000000000004</v>
      </c>
      <c r="H7" s="25">
        <f t="shared" si="2"/>
        <v>-4237.8630799999992</v>
      </c>
      <c r="I7" s="25">
        <f t="shared" si="3"/>
        <v>68.725326544338287</v>
      </c>
      <c r="J7" s="25">
        <f t="shared" si="4"/>
        <v>-1170.1999999999989</v>
      </c>
      <c r="K7" s="25">
        <f t="shared" si="5"/>
        <v>88.836951959400167</v>
      </c>
      <c r="L7" s="25">
        <v>9312.6000000000004</v>
      </c>
      <c r="M7" s="25">
        <f t="shared" si="6"/>
        <v>-4237.8630799999992</v>
      </c>
      <c r="N7" s="25">
        <f t="shared" si="7"/>
        <v>68.725326544338287</v>
      </c>
      <c r="O7" s="25">
        <f t="shared" si="8"/>
        <v>-1170.1999999999989</v>
      </c>
      <c r="P7" s="25">
        <f t="shared" si="9"/>
        <v>88.836951959400167</v>
      </c>
      <c r="Q7" s="25">
        <f t="shared" si="10"/>
        <v>0</v>
      </c>
      <c r="R7" s="25">
        <f t="shared" si="11"/>
        <v>100</v>
      </c>
      <c r="S7" s="25">
        <v>9312.6000000000004</v>
      </c>
      <c r="T7" s="25">
        <f t="shared" si="12"/>
        <v>-4237.8630799999992</v>
      </c>
      <c r="U7" s="25">
        <f t="shared" si="13"/>
        <v>68.725326544338287</v>
      </c>
      <c r="V7" s="25">
        <f t="shared" si="14"/>
        <v>-1170.1999999999989</v>
      </c>
      <c r="W7" s="25">
        <f t="shared" si="15"/>
        <v>88.836951959400167</v>
      </c>
      <c r="X7" s="25">
        <f t="shared" si="16"/>
        <v>0</v>
      </c>
      <c r="Y7" s="25">
        <f t="shared" si="17"/>
        <v>100</v>
      </c>
    </row>
    <row r="8" ht="45">
      <c r="A8" s="22" t="s">
        <v>41</v>
      </c>
      <c r="B8" s="23" t="s">
        <v>42</v>
      </c>
      <c r="C8" s="24">
        <v>266250.17443999997</v>
      </c>
      <c r="D8" s="25">
        <v>287440.79999999999</v>
      </c>
      <c r="E8" s="25">
        <f t="shared" si="0"/>
        <v>21190.625560000015</v>
      </c>
      <c r="F8" s="26">
        <f t="shared" si="1"/>
        <v>107.95891518365008</v>
      </c>
      <c r="G8" s="25">
        <v>302254</v>
      </c>
      <c r="H8" s="25">
        <f t="shared" si="2"/>
        <v>36003.825560000027</v>
      </c>
      <c r="I8" s="25">
        <f t="shared" si="3"/>
        <v>113.52255473098801</v>
      </c>
      <c r="J8" s="25">
        <f t="shared" si="4"/>
        <v>14813.200000000012</v>
      </c>
      <c r="K8" s="25">
        <f t="shared" si="5"/>
        <v>105.15347855975909</v>
      </c>
      <c r="L8" s="25">
        <v>300084.5</v>
      </c>
      <c r="M8" s="25">
        <f t="shared" si="6"/>
        <v>33834.325560000027</v>
      </c>
      <c r="N8" s="25">
        <f t="shared" si="7"/>
        <v>112.7077195840954</v>
      </c>
      <c r="O8" s="25">
        <f t="shared" si="8"/>
        <v>12643.700000000012</v>
      </c>
      <c r="P8" s="25">
        <f t="shared" si="9"/>
        <v>104.39871444833162</v>
      </c>
      <c r="Q8" s="25">
        <f t="shared" si="10"/>
        <v>-2169.5</v>
      </c>
      <c r="R8" s="25">
        <f t="shared" si="11"/>
        <v>99.282226207097352</v>
      </c>
      <c r="S8" s="25">
        <v>300084.5</v>
      </c>
      <c r="T8" s="25">
        <f t="shared" si="12"/>
        <v>33834.325560000027</v>
      </c>
      <c r="U8" s="25">
        <f t="shared" si="13"/>
        <v>112.7077195840954</v>
      </c>
      <c r="V8" s="25">
        <f t="shared" si="14"/>
        <v>12643.700000000012</v>
      </c>
      <c r="W8" s="25">
        <f t="shared" si="15"/>
        <v>104.39871444833162</v>
      </c>
      <c r="X8" s="25">
        <f t="shared" si="16"/>
        <v>0</v>
      </c>
      <c r="Y8" s="25">
        <f t="shared" si="17"/>
        <v>100</v>
      </c>
    </row>
    <row r="9" ht="45">
      <c r="A9" s="22" t="s">
        <v>43</v>
      </c>
      <c r="B9" s="23" t="s">
        <v>44</v>
      </c>
      <c r="C9" s="24">
        <v>255323.87483000002</v>
      </c>
      <c r="D9" s="25">
        <v>268326.90000000002</v>
      </c>
      <c r="E9" s="25">
        <f t="shared" si="0"/>
        <v>13003.025170000008</v>
      </c>
      <c r="F9" s="26">
        <f t="shared" si="1"/>
        <v>105.09275725924874</v>
      </c>
      <c r="G9" s="25">
        <v>288316.40000000002</v>
      </c>
      <c r="H9" s="25">
        <f t="shared" si="2"/>
        <v>32992.525170000008</v>
      </c>
      <c r="I9" s="25">
        <f t="shared" si="3"/>
        <v>112.92183317833758</v>
      </c>
      <c r="J9" s="25">
        <f t="shared" si="4"/>
        <v>19989.5</v>
      </c>
      <c r="K9" s="25">
        <f t="shared" si="5"/>
        <v>107.44968171286591</v>
      </c>
      <c r="L9" s="25">
        <v>291416.40000000002</v>
      </c>
      <c r="M9" s="25">
        <f t="shared" si="6"/>
        <v>36092.525170000008</v>
      </c>
      <c r="N9" s="25">
        <f t="shared" si="7"/>
        <v>114.13597737149775</v>
      </c>
      <c r="O9" s="25">
        <f t="shared" si="8"/>
        <v>23089.5</v>
      </c>
      <c r="P9" s="25">
        <f t="shared" si="9"/>
        <v>108.60498891464105</v>
      </c>
      <c r="Q9" s="25">
        <f t="shared" si="10"/>
        <v>3100</v>
      </c>
      <c r="R9" s="25">
        <f t="shared" si="11"/>
        <v>101.07520765381366</v>
      </c>
      <c r="S9" s="25">
        <v>291416.40000000002</v>
      </c>
      <c r="T9" s="25">
        <f t="shared" si="12"/>
        <v>36092.525170000008</v>
      </c>
      <c r="U9" s="25">
        <f t="shared" si="13"/>
        <v>114.13597737149775</v>
      </c>
      <c r="V9" s="25">
        <f t="shared" si="14"/>
        <v>23089.5</v>
      </c>
      <c r="W9" s="25">
        <f t="shared" si="15"/>
        <v>108.60498891464105</v>
      </c>
      <c r="X9" s="25">
        <f t="shared" si="16"/>
        <v>0</v>
      </c>
      <c r="Y9" s="25">
        <f t="shared" si="17"/>
        <v>100</v>
      </c>
      <c r="Z9" s="1">
        <v>1</v>
      </c>
    </row>
    <row r="10" ht="15">
      <c r="A10" s="22" t="s">
        <v>45</v>
      </c>
      <c r="B10" s="23" t="s">
        <v>46</v>
      </c>
      <c r="C10" s="24">
        <v>709909.14997000003</v>
      </c>
      <c r="D10" s="25">
        <v>763671.5</v>
      </c>
      <c r="E10" s="25">
        <f t="shared" si="0"/>
        <v>53762.350029999972</v>
      </c>
      <c r="F10" s="26">
        <f t="shared" si="1"/>
        <v>107.57313101715506</v>
      </c>
      <c r="G10" s="25">
        <v>917192.40000000002</v>
      </c>
      <c r="H10" s="25">
        <f t="shared" si="2"/>
        <v>207283.25003</v>
      </c>
      <c r="I10" s="25">
        <f t="shared" si="3"/>
        <v>129.19856013107588</v>
      </c>
      <c r="J10" s="25">
        <f t="shared" si="4"/>
        <v>153520.90000000002</v>
      </c>
      <c r="K10" s="25">
        <f t="shared" si="5"/>
        <v>120.10300240352036</v>
      </c>
      <c r="L10" s="25">
        <v>913021</v>
      </c>
      <c r="M10" s="25">
        <f t="shared" si="6"/>
        <v>203111.85002999997</v>
      </c>
      <c r="N10" s="25">
        <f t="shared" si="7"/>
        <v>128.61096381679025</v>
      </c>
      <c r="O10" s="25">
        <f t="shared" si="8"/>
        <v>149349.5</v>
      </c>
      <c r="P10" s="25">
        <f t="shared" si="9"/>
        <v>119.55677277468126</v>
      </c>
      <c r="Q10" s="25">
        <f t="shared" si="10"/>
        <v>-4171.4000000000233</v>
      </c>
      <c r="R10" s="25">
        <f t="shared" si="11"/>
        <v>99.545199022582381</v>
      </c>
      <c r="S10" s="25">
        <v>912827</v>
      </c>
      <c r="T10" s="25">
        <f t="shared" si="12"/>
        <v>202917.85002999997</v>
      </c>
      <c r="U10" s="25">
        <f t="shared" si="13"/>
        <v>128.58363637636941</v>
      </c>
      <c r="V10" s="25">
        <f t="shared" si="14"/>
        <v>149155.5</v>
      </c>
      <c r="W10" s="25">
        <f t="shared" si="15"/>
        <v>119.53136918164419</v>
      </c>
      <c r="X10" s="25">
        <f t="shared" si="16"/>
        <v>-194</v>
      </c>
      <c r="Y10" s="25">
        <f t="shared" si="17"/>
        <v>99.978751857843363</v>
      </c>
    </row>
    <row r="11" ht="30">
      <c r="A11" s="22" t="s">
        <v>47</v>
      </c>
      <c r="B11" s="23" t="s">
        <v>48</v>
      </c>
      <c r="C11" s="24">
        <v>315886.26181</v>
      </c>
      <c r="D11" s="25">
        <v>332503.59999999998</v>
      </c>
      <c r="E11" s="25">
        <f t="shared" si="0"/>
        <v>16617.33818999998</v>
      </c>
      <c r="F11" s="26">
        <f t="shared" si="1"/>
        <v>105.26054475898512</v>
      </c>
      <c r="G11" s="25">
        <v>353937.20000000001</v>
      </c>
      <c r="H11" s="25">
        <f t="shared" si="2"/>
        <v>38050.938190000015</v>
      </c>
      <c r="I11" s="25">
        <f t="shared" si="3"/>
        <v>112.04577178253071</v>
      </c>
      <c r="J11" s="25">
        <f t="shared" si="4"/>
        <v>21433.600000000035</v>
      </c>
      <c r="K11" s="25">
        <f t="shared" si="5"/>
        <v>106.44612569608269</v>
      </c>
      <c r="L11" s="25">
        <v>352859.29999999999</v>
      </c>
      <c r="M11" s="25">
        <f t="shared" si="6"/>
        <v>36973.038189999992</v>
      </c>
      <c r="N11" s="25">
        <f t="shared" si="7"/>
        <v>111.70454136819619</v>
      </c>
      <c r="O11" s="25">
        <f t="shared" si="8"/>
        <v>20355.700000000012</v>
      </c>
      <c r="P11" s="25">
        <f t="shared" si="9"/>
        <v>106.12194875484056</v>
      </c>
      <c r="Q11" s="25">
        <f t="shared" si="10"/>
        <v>-1077.9000000000233</v>
      </c>
      <c r="R11" s="25">
        <f t="shared" si="11"/>
        <v>99.695454447851191</v>
      </c>
      <c r="S11" s="25">
        <v>349859.29999999999</v>
      </c>
      <c r="T11" s="25">
        <f t="shared" si="12"/>
        <v>33973.038189999992</v>
      </c>
      <c r="U11" s="25">
        <f t="shared" si="13"/>
        <v>110.75483244992597</v>
      </c>
      <c r="V11" s="25">
        <f t="shared" si="14"/>
        <v>17355.700000000012</v>
      </c>
      <c r="W11" s="25">
        <f t="shared" si="15"/>
        <v>105.2197028844199</v>
      </c>
      <c r="X11" s="25">
        <f t="shared" si="16"/>
        <v>-3000</v>
      </c>
      <c r="Y11" s="25">
        <f t="shared" si="17"/>
        <v>99.149802768412215</v>
      </c>
    </row>
    <row r="12" ht="15">
      <c r="A12" s="22" t="s">
        <v>49</v>
      </c>
      <c r="B12" s="23" t="s">
        <v>50</v>
      </c>
      <c r="C12" s="24">
        <v>653595.10634000006</v>
      </c>
      <c r="D12" s="25">
        <v>456538.70000000001</v>
      </c>
      <c r="E12" s="25">
        <f t="shared" si="0"/>
        <v>-197056.40634000005</v>
      </c>
      <c r="F12" s="26">
        <f t="shared" si="1"/>
        <v>69.850385287693484</v>
      </c>
      <c r="G12" s="25">
        <v>306902.40000000002</v>
      </c>
      <c r="H12" s="25">
        <f t="shared" si="2"/>
        <v>-346692.70634000003</v>
      </c>
      <c r="I12" s="25">
        <f t="shared" si="3"/>
        <v>46.956043125627303</v>
      </c>
      <c r="J12" s="25">
        <f t="shared" si="4"/>
        <v>-149636.29999999999</v>
      </c>
      <c r="K12" s="25">
        <f t="shared" si="5"/>
        <v>67.22374247791042</v>
      </c>
      <c r="L12" s="25">
        <v>97331.699999999997</v>
      </c>
      <c r="M12" s="25">
        <f t="shared" si="6"/>
        <v>-556263.4063400001</v>
      </c>
      <c r="N12" s="25">
        <f t="shared" si="7"/>
        <v>14.891742465000657</v>
      </c>
      <c r="O12" s="25">
        <f t="shared" si="8"/>
        <v>-359207</v>
      </c>
      <c r="P12" s="25">
        <f t="shared" si="9"/>
        <v>21.319485073225994</v>
      </c>
      <c r="Q12" s="25">
        <f t="shared" si="10"/>
        <v>-209570.70000000001</v>
      </c>
      <c r="R12" s="25">
        <f t="shared" si="11"/>
        <v>31.714219243642276</v>
      </c>
      <c r="S12" s="25">
        <v>97331.699999999997</v>
      </c>
      <c r="T12" s="25">
        <f t="shared" si="12"/>
        <v>-556263.4063400001</v>
      </c>
      <c r="U12" s="25">
        <f t="shared" si="13"/>
        <v>14.891742465000657</v>
      </c>
      <c r="V12" s="25">
        <f t="shared" si="14"/>
        <v>-359207</v>
      </c>
      <c r="W12" s="25">
        <f t="shared" si="15"/>
        <v>21.319485073225994</v>
      </c>
      <c r="X12" s="25">
        <f t="shared" si="16"/>
        <v>0</v>
      </c>
      <c r="Y12" s="25">
        <f t="shared" si="17"/>
        <v>100</v>
      </c>
    </row>
    <row r="13" ht="15">
      <c r="A13" s="22" t="s">
        <v>51</v>
      </c>
      <c r="B13" s="23" t="s">
        <v>52</v>
      </c>
      <c r="C13" s="24">
        <v>0</v>
      </c>
      <c r="D13" s="25">
        <v>130742.24129000027</v>
      </c>
      <c r="E13" s="25">
        <f t="shared" si="0"/>
        <v>130742.24129000027</v>
      </c>
      <c r="F13" s="26" t="str">
        <f t="shared" si="1"/>
        <v/>
      </c>
      <c r="G13" s="25">
        <v>1200000</v>
      </c>
      <c r="H13" s="25">
        <f t="shared" si="2"/>
        <v>1200000</v>
      </c>
      <c r="I13" s="25" t="str">
        <f t="shared" si="3"/>
        <v/>
      </c>
      <c r="J13" s="25">
        <f t="shared" si="4"/>
        <v>1069257.7587099997</v>
      </c>
      <c r="K13" s="27"/>
      <c r="L13" s="25">
        <v>224146</v>
      </c>
      <c r="M13" s="25">
        <f t="shared" si="6"/>
        <v>224146</v>
      </c>
      <c r="N13" s="25" t="str">
        <f t="shared" si="7"/>
        <v/>
      </c>
      <c r="O13" s="25">
        <f t="shared" si="8"/>
        <v>93403.758709999733</v>
      </c>
      <c r="P13" s="25"/>
      <c r="Q13" s="25">
        <f t="shared" si="10"/>
        <v>-975854</v>
      </c>
      <c r="R13" s="25">
        <f t="shared" si="11"/>
        <v>18.678833333333333</v>
      </c>
      <c r="S13" s="25">
        <v>224146</v>
      </c>
      <c r="T13" s="25">
        <f t="shared" si="12"/>
        <v>224146</v>
      </c>
      <c r="U13" s="25" t="str">
        <f t="shared" si="13"/>
        <v/>
      </c>
      <c r="V13" s="25">
        <f t="shared" si="14"/>
        <v>93403.758709999733</v>
      </c>
      <c r="W13" s="25"/>
      <c r="X13" s="25">
        <f t="shared" si="16"/>
        <v>0</v>
      </c>
      <c r="Y13" s="25">
        <f t="shared" si="17"/>
        <v>100</v>
      </c>
    </row>
    <row r="14" ht="30">
      <c r="A14" s="22" t="s">
        <v>53</v>
      </c>
      <c r="B14" s="23" t="s">
        <v>54</v>
      </c>
      <c r="C14" s="24">
        <v>15015.174999999999</v>
      </c>
      <c r="D14" s="25">
        <v>15100</v>
      </c>
      <c r="E14" s="25">
        <f t="shared" si="0"/>
        <v>84.825000000000728</v>
      </c>
      <c r="F14" s="26">
        <f t="shared" si="1"/>
        <v>100.56492848068703</v>
      </c>
      <c r="G14" s="25">
        <v>12400</v>
      </c>
      <c r="H14" s="25">
        <f t="shared" si="2"/>
        <v>-2615.1749999999993</v>
      </c>
      <c r="I14" s="25">
        <f t="shared" si="3"/>
        <v>82.583120076855593</v>
      </c>
      <c r="J14" s="25">
        <f t="shared" si="4"/>
        <v>-2700</v>
      </c>
      <c r="K14" s="25">
        <f t="shared" si="5"/>
        <v>82.119205298013242</v>
      </c>
      <c r="L14" s="25">
        <v>12400</v>
      </c>
      <c r="M14" s="25">
        <f t="shared" si="6"/>
        <v>-2615.1749999999993</v>
      </c>
      <c r="N14" s="25">
        <f t="shared" si="7"/>
        <v>82.583120076855593</v>
      </c>
      <c r="O14" s="25">
        <f t="shared" si="8"/>
        <v>-2700</v>
      </c>
      <c r="P14" s="25">
        <f t="shared" si="9"/>
        <v>82.119205298013242</v>
      </c>
      <c r="Q14" s="25">
        <f t="shared" si="10"/>
        <v>0</v>
      </c>
      <c r="R14" s="25">
        <f t="shared" si="11"/>
        <v>100</v>
      </c>
      <c r="S14" s="25">
        <v>12400</v>
      </c>
      <c r="T14" s="25">
        <f t="shared" si="12"/>
        <v>-2615.1749999999993</v>
      </c>
      <c r="U14" s="25">
        <f t="shared" si="13"/>
        <v>82.583120076855593</v>
      </c>
      <c r="V14" s="25">
        <f t="shared" si="14"/>
        <v>-2700</v>
      </c>
      <c r="W14" s="25">
        <f t="shared" si="15"/>
        <v>82.119205298013242</v>
      </c>
      <c r="X14" s="25">
        <f t="shared" si="16"/>
        <v>0</v>
      </c>
      <c r="Y14" s="25">
        <f t="shared" si="17"/>
        <v>100</v>
      </c>
    </row>
    <row r="15" ht="15">
      <c r="A15" s="22" t="s">
        <v>55</v>
      </c>
      <c r="B15" s="23" t="s">
        <v>56</v>
      </c>
      <c r="C15" s="24">
        <v>1643415.7746199998</v>
      </c>
      <c r="D15" s="25">
        <f>3940015.9+97764.7</f>
        <v>4037780.6000000001</v>
      </c>
      <c r="E15" s="25">
        <f t="shared" si="0"/>
        <v>2394364.8253800003</v>
      </c>
      <c r="F15" s="26">
        <f t="shared" si="1"/>
        <v>245.69440444452587</v>
      </c>
      <c r="G15" s="25">
        <v>4450138.7000000002</v>
      </c>
      <c r="H15" s="25">
        <f t="shared" si="2"/>
        <v>2806722.9253800004</v>
      </c>
      <c r="I15" s="25">
        <f t="shared" si="3"/>
        <v>270.78593066498871</v>
      </c>
      <c r="J15" s="25">
        <f t="shared" si="4"/>
        <v>412358.10000000009</v>
      </c>
      <c r="K15" s="25">
        <f t="shared" si="5"/>
        <v>110.21249396264869</v>
      </c>
      <c r="L15" s="25">
        <v>2019008.3</v>
      </c>
      <c r="M15" s="25">
        <f t="shared" si="6"/>
        <v>375592.52538000024</v>
      </c>
      <c r="N15" s="25">
        <f t="shared" si="7"/>
        <v>122.85438238943807</v>
      </c>
      <c r="O15" s="25">
        <f t="shared" si="8"/>
        <v>-2018772.3</v>
      </c>
      <c r="P15" s="25">
        <f t="shared" si="9"/>
        <v>50.002922397517089</v>
      </c>
      <c r="Q15" s="25">
        <f t="shared" si="10"/>
        <v>-2431130.4000000004</v>
      </c>
      <c r="R15" s="25">
        <f t="shared" si="11"/>
        <v>45.36955893082613</v>
      </c>
      <c r="S15" s="25">
        <v>1839557.3999999999</v>
      </c>
      <c r="T15" s="25">
        <f t="shared" si="12"/>
        <v>196141.6253800001</v>
      </c>
      <c r="U15" s="25">
        <f t="shared" si="13"/>
        <v>111.93499712057668</v>
      </c>
      <c r="V15" s="25">
        <f t="shared" si="14"/>
        <v>-2198223.2000000002</v>
      </c>
      <c r="W15" s="25">
        <f t="shared" si="15"/>
        <v>45.558626934806703</v>
      </c>
      <c r="X15" s="25">
        <f t="shared" si="16"/>
        <v>-179450.90000000014</v>
      </c>
      <c r="Y15" s="25">
        <f t="shared" si="17"/>
        <v>91.111928564137145</v>
      </c>
    </row>
    <row r="16" s="16" customFormat="1" ht="15">
      <c r="A16" s="28" t="s">
        <v>57</v>
      </c>
      <c r="B16" s="29" t="s">
        <v>58</v>
      </c>
      <c r="C16" s="30">
        <v>135276.038</v>
      </c>
      <c r="D16" s="20">
        <v>118584.5</v>
      </c>
      <c r="E16" s="20">
        <f t="shared" si="0"/>
        <v>-16691.538</v>
      </c>
      <c r="F16" s="21">
        <f t="shared" si="1"/>
        <v>87.661127390499118</v>
      </c>
      <c r="G16" s="20">
        <v>165722.89999999999</v>
      </c>
      <c r="H16" s="20">
        <f t="shared" si="2"/>
        <v>30446.861999999994</v>
      </c>
      <c r="I16" s="20">
        <f t="shared" si="3"/>
        <v>122.50721003523182</v>
      </c>
      <c r="J16" s="20">
        <f t="shared" si="4"/>
        <v>47138.399999999994</v>
      </c>
      <c r="K16" s="20">
        <f t="shared" si="5"/>
        <v>139.75089493146237</v>
      </c>
      <c r="L16" s="20">
        <v>183983.89999999999</v>
      </c>
      <c r="M16" s="20">
        <f t="shared" si="6"/>
        <v>48707.861999999994</v>
      </c>
      <c r="N16" s="20">
        <f t="shared" si="7"/>
        <v>136.00627481416922</v>
      </c>
      <c r="O16" s="20">
        <f t="shared" si="8"/>
        <v>65399.399999999994</v>
      </c>
      <c r="P16" s="20">
        <f t="shared" si="9"/>
        <v>155.15004068828557</v>
      </c>
      <c r="Q16" s="20">
        <f t="shared" si="10"/>
        <v>18261</v>
      </c>
      <c r="R16" s="20">
        <f t="shared" si="11"/>
        <v>111.01899616769921</v>
      </c>
      <c r="S16" s="20">
        <v>232174.89999999999</v>
      </c>
      <c r="T16" s="20">
        <f t="shared" si="12"/>
        <v>96898.861999999994</v>
      </c>
      <c r="U16" s="20">
        <f t="shared" si="13"/>
        <v>171.63047013544261</v>
      </c>
      <c r="V16" s="20">
        <f t="shared" si="14"/>
        <v>113590.39999999999</v>
      </c>
      <c r="W16" s="20">
        <f t="shared" si="15"/>
        <v>195.78857270553908</v>
      </c>
      <c r="X16" s="20">
        <f t="shared" si="16"/>
        <v>48191</v>
      </c>
      <c r="Y16" s="20">
        <f t="shared" si="17"/>
        <v>126.19305276168187</v>
      </c>
    </row>
    <row r="17" ht="15">
      <c r="A17" s="22" t="s">
        <v>59</v>
      </c>
      <c r="B17" s="23" t="s">
        <v>60</v>
      </c>
      <c r="C17" s="24">
        <v>127276.038</v>
      </c>
      <c r="D17" s="25">
        <v>108584.5</v>
      </c>
      <c r="E17" s="25">
        <f t="shared" si="0"/>
        <v>-18691.538</v>
      </c>
      <c r="F17" s="26">
        <f t="shared" si="1"/>
        <v>85.314173591732953</v>
      </c>
      <c r="G17" s="25">
        <v>155722.89999999999</v>
      </c>
      <c r="H17" s="25">
        <f t="shared" si="2"/>
        <v>28446.861999999994</v>
      </c>
      <c r="I17" s="25">
        <f t="shared" si="3"/>
        <v>122.35052445614312</v>
      </c>
      <c r="J17" s="25">
        <f t="shared" si="4"/>
        <v>47138.399999999994</v>
      </c>
      <c r="K17" s="25">
        <f t="shared" si="5"/>
        <v>143.41172082571637</v>
      </c>
      <c r="L17" s="25">
        <v>173983.89999999999</v>
      </c>
      <c r="M17" s="25">
        <f t="shared" si="6"/>
        <v>46707.861999999994</v>
      </c>
      <c r="N17" s="25">
        <f t="shared" si="7"/>
        <v>136.698079806664</v>
      </c>
      <c r="O17" s="25">
        <f t="shared" si="8"/>
        <v>65399.399999999994</v>
      </c>
      <c r="P17" s="25">
        <f t="shared" si="9"/>
        <v>160.22903821447812</v>
      </c>
      <c r="Q17" s="25">
        <f t="shared" si="10"/>
        <v>18261</v>
      </c>
      <c r="R17" s="25">
        <f t="shared" si="11"/>
        <v>111.72659897805654</v>
      </c>
      <c r="S17" s="25">
        <v>222174.89999999999</v>
      </c>
      <c r="T17" s="25">
        <f t="shared" si="12"/>
        <v>94898.861999999994</v>
      </c>
      <c r="U17" s="25">
        <f t="shared" si="13"/>
        <v>174.56145201502892</v>
      </c>
      <c r="V17" s="25">
        <f t="shared" si="14"/>
        <v>113590.39999999999</v>
      </c>
      <c r="W17" s="25">
        <f t="shared" si="15"/>
        <v>204.61014233154825</v>
      </c>
      <c r="X17" s="25">
        <f t="shared" si="16"/>
        <v>48191</v>
      </c>
      <c r="Y17" s="25">
        <f t="shared" si="17"/>
        <v>127.69853992237212</v>
      </c>
    </row>
    <row r="18" ht="15">
      <c r="A18" s="22" t="s">
        <v>61</v>
      </c>
      <c r="B18" s="23" t="s">
        <v>62</v>
      </c>
      <c r="C18" s="24">
        <v>8000</v>
      </c>
      <c r="D18" s="25">
        <v>10000</v>
      </c>
      <c r="E18" s="25">
        <f t="shared" si="0"/>
        <v>2000</v>
      </c>
      <c r="F18" s="26">
        <f t="shared" si="1"/>
        <v>125</v>
      </c>
      <c r="G18" s="25">
        <v>10000</v>
      </c>
      <c r="H18" s="25">
        <f t="shared" si="2"/>
        <v>2000</v>
      </c>
      <c r="I18" s="25">
        <f t="shared" si="3"/>
        <v>125</v>
      </c>
      <c r="J18" s="25">
        <f t="shared" si="4"/>
        <v>0</v>
      </c>
      <c r="K18" s="25">
        <f t="shared" si="5"/>
        <v>100</v>
      </c>
      <c r="L18" s="25">
        <v>10000</v>
      </c>
      <c r="M18" s="25">
        <f t="shared" si="6"/>
        <v>2000</v>
      </c>
      <c r="N18" s="25">
        <f t="shared" si="7"/>
        <v>125</v>
      </c>
      <c r="O18" s="25">
        <f t="shared" si="8"/>
        <v>0</v>
      </c>
      <c r="P18" s="25">
        <f t="shared" si="9"/>
        <v>100</v>
      </c>
      <c r="Q18" s="25">
        <f t="shared" si="10"/>
        <v>0</v>
      </c>
      <c r="R18" s="25">
        <f t="shared" si="11"/>
        <v>100</v>
      </c>
      <c r="S18" s="25">
        <v>10000</v>
      </c>
      <c r="T18" s="25">
        <f t="shared" si="12"/>
        <v>2000</v>
      </c>
      <c r="U18" s="25">
        <f t="shared" si="13"/>
        <v>125</v>
      </c>
      <c r="V18" s="25">
        <f t="shared" si="14"/>
        <v>0</v>
      </c>
      <c r="W18" s="25">
        <f t="shared" si="15"/>
        <v>100</v>
      </c>
      <c r="X18" s="25">
        <f t="shared" si="16"/>
        <v>0</v>
      </c>
      <c r="Y18" s="25">
        <f t="shared" si="17"/>
        <v>100</v>
      </c>
    </row>
    <row r="19" s="16" customFormat="1" ht="30">
      <c r="A19" s="28" t="s">
        <v>63</v>
      </c>
      <c r="B19" s="29" t="s">
        <v>64</v>
      </c>
      <c r="C19" s="30">
        <v>1126886.3097600001</v>
      </c>
      <c r="D19" s="20">
        <f>1001901.1+1870</f>
        <v>1003771.1</v>
      </c>
      <c r="E19" s="20">
        <f t="shared" si="0"/>
        <v>-123115.20976000011</v>
      </c>
      <c r="F19" s="21">
        <f t="shared" si="1"/>
        <v>89.07474439136449</v>
      </c>
      <c r="G19" s="20">
        <v>992345.69999999995</v>
      </c>
      <c r="H19" s="20">
        <f t="shared" si="2"/>
        <v>-134540.60976000014</v>
      </c>
      <c r="I19" s="20">
        <f t="shared" si="3"/>
        <v>88.060853291522008</v>
      </c>
      <c r="J19" s="20">
        <f t="shared" si="4"/>
        <v>-11425.400000000023</v>
      </c>
      <c r="K19" s="20">
        <f t="shared" si="5"/>
        <v>98.861752445353318</v>
      </c>
      <c r="L19" s="20">
        <v>1075877.1000000001</v>
      </c>
      <c r="M19" s="20">
        <f t="shared" si="6"/>
        <v>-51009.209759999998</v>
      </c>
      <c r="N19" s="20">
        <f t="shared" si="7"/>
        <v>95.473437797743429</v>
      </c>
      <c r="O19" s="20">
        <f t="shared" si="8"/>
        <v>72106.000000000116</v>
      </c>
      <c r="P19" s="20">
        <f t="shared" si="9"/>
        <v>107.18351026444178</v>
      </c>
      <c r="Q19" s="20">
        <f t="shared" si="10"/>
        <v>83531.40000000014</v>
      </c>
      <c r="R19" s="20">
        <f t="shared" si="11"/>
        <v>108.4175706107257</v>
      </c>
      <c r="S19" s="20">
        <v>1284193.3</v>
      </c>
      <c r="T19" s="20">
        <f t="shared" si="12"/>
        <v>157306.99023999996</v>
      </c>
      <c r="U19" s="20">
        <f t="shared" si="13"/>
        <v>113.95943751180211</v>
      </c>
      <c r="V19" s="20">
        <f t="shared" si="14"/>
        <v>280422.20000000007</v>
      </c>
      <c r="W19" s="20">
        <f t="shared" si="15"/>
        <v>127.93686727980116</v>
      </c>
      <c r="X19" s="20">
        <f t="shared" si="16"/>
        <v>208316.19999999995</v>
      </c>
      <c r="Y19" s="20">
        <f t="shared" si="17"/>
        <v>119.36245320213618</v>
      </c>
    </row>
    <row r="20" ht="15">
      <c r="A20" s="22" t="s">
        <v>65</v>
      </c>
      <c r="B20" s="23" t="s">
        <v>66</v>
      </c>
      <c r="C20" s="24">
        <v>112771.69028</v>
      </c>
      <c r="D20" s="25">
        <v>163023.79999999999</v>
      </c>
      <c r="E20" s="25">
        <f t="shared" si="0"/>
        <v>50252.109719999993</v>
      </c>
      <c r="F20" s="26">
        <f t="shared" si="1"/>
        <v>144.56092623532501</v>
      </c>
      <c r="G20" s="25">
        <v>186040.20000000001</v>
      </c>
      <c r="H20" s="25">
        <f t="shared" si="2"/>
        <v>73268.509720000016</v>
      </c>
      <c r="I20" s="25">
        <f t="shared" si="3"/>
        <v>164.97065844990192</v>
      </c>
      <c r="J20" s="25">
        <f t="shared" si="4"/>
        <v>23016.400000000023</v>
      </c>
      <c r="K20" s="25">
        <f t="shared" si="5"/>
        <v>114.11842933363106</v>
      </c>
      <c r="L20" s="25">
        <v>193404.79999999999</v>
      </c>
      <c r="M20" s="25">
        <f t="shared" si="6"/>
        <v>80633.109719999993</v>
      </c>
      <c r="N20" s="25">
        <f t="shared" si="7"/>
        <v>171.50119814626936</v>
      </c>
      <c r="O20" s="25">
        <f t="shared" si="8"/>
        <v>30381</v>
      </c>
      <c r="P20" s="25">
        <f t="shared" si="9"/>
        <v>118.63592923241883</v>
      </c>
      <c r="Q20" s="25">
        <f t="shared" si="10"/>
        <v>7364.5999999999767</v>
      </c>
      <c r="R20" s="25">
        <f t="shared" si="11"/>
        <v>103.95860679573555</v>
      </c>
      <c r="S20" s="25">
        <v>201721</v>
      </c>
      <c r="T20" s="25">
        <f t="shared" si="12"/>
        <v>88949.309720000005</v>
      </c>
      <c r="U20" s="25">
        <f t="shared" si="13"/>
        <v>178.87556664190137</v>
      </c>
      <c r="V20" s="25">
        <f t="shared" si="14"/>
        <v>38697.200000000012</v>
      </c>
      <c r="W20" s="25">
        <f t="shared" si="15"/>
        <v>123.7371475821322</v>
      </c>
      <c r="X20" s="25">
        <f t="shared" si="16"/>
        <v>8316.2000000000116</v>
      </c>
      <c r="Y20" s="25">
        <f t="shared" si="17"/>
        <v>104.2998932808286</v>
      </c>
    </row>
    <row r="21" ht="15">
      <c r="A21" s="22" t="s">
        <v>67</v>
      </c>
      <c r="B21" s="23" t="s">
        <v>68</v>
      </c>
      <c r="C21" s="24">
        <v>11110.1558</v>
      </c>
      <c r="D21" s="25">
        <v>13402.1</v>
      </c>
      <c r="E21" s="25">
        <f t="shared" si="0"/>
        <v>2291.9441999999999</v>
      </c>
      <c r="F21" s="26">
        <f t="shared" si="1"/>
        <v>120.62927146350188</v>
      </c>
      <c r="G21" s="25">
        <v>12809.1</v>
      </c>
      <c r="H21" s="25">
        <f t="shared" si="2"/>
        <v>1698.9441999999999</v>
      </c>
      <c r="I21" s="25">
        <f t="shared" si="3"/>
        <v>115.29181255946024</v>
      </c>
      <c r="J21" s="25">
        <f t="shared" si="4"/>
        <v>-593</v>
      </c>
      <c r="K21" s="25">
        <f t="shared" si="5"/>
        <v>95.575320285626873</v>
      </c>
      <c r="L21" s="25">
        <v>12809.1</v>
      </c>
      <c r="M21" s="25">
        <f t="shared" si="6"/>
        <v>1698.9441999999999</v>
      </c>
      <c r="N21" s="25">
        <f t="shared" si="7"/>
        <v>115.29181255946024</v>
      </c>
      <c r="O21" s="25">
        <f t="shared" si="8"/>
        <v>-593</v>
      </c>
      <c r="P21" s="25">
        <f t="shared" si="9"/>
        <v>95.575320285626873</v>
      </c>
      <c r="Q21" s="25">
        <f t="shared" si="10"/>
        <v>0</v>
      </c>
      <c r="R21" s="25">
        <f t="shared" si="11"/>
        <v>100</v>
      </c>
      <c r="S21" s="25">
        <v>12809.1</v>
      </c>
      <c r="T21" s="25">
        <f t="shared" si="12"/>
        <v>1698.9441999999999</v>
      </c>
      <c r="U21" s="25">
        <f t="shared" si="13"/>
        <v>115.29181255946024</v>
      </c>
      <c r="V21" s="25">
        <f t="shared" si="14"/>
        <v>-593</v>
      </c>
      <c r="W21" s="25">
        <f t="shared" si="15"/>
        <v>95.575320285626873</v>
      </c>
      <c r="X21" s="25">
        <f t="shared" si="16"/>
        <v>0</v>
      </c>
      <c r="Y21" s="25">
        <f t="shared" si="17"/>
        <v>100</v>
      </c>
    </row>
    <row r="22" ht="30">
      <c r="A22" s="22" t="s">
        <v>69</v>
      </c>
      <c r="B22" s="23" t="s">
        <v>70</v>
      </c>
      <c r="C22" s="24">
        <v>1002006.86164</v>
      </c>
      <c r="D22" s="25">
        <f>824475.2+1870</f>
        <v>826345.19999999995</v>
      </c>
      <c r="E22" s="25">
        <f t="shared" si="0"/>
        <v>-175661.66164000006</v>
      </c>
      <c r="F22" s="26">
        <f t="shared" si="1"/>
        <v>82.469016095110163</v>
      </c>
      <c r="G22" s="25">
        <v>792146.40000000002</v>
      </c>
      <c r="H22" s="25">
        <f t="shared" si="2"/>
        <v>-209860.46163999999</v>
      </c>
      <c r="I22" s="25">
        <f t="shared" si="3"/>
        <v>79.055985575136873</v>
      </c>
      <c r="J22" s="25">
        <f t="shared" si="4"/>
        <v>-34198.79999999993</v>
      </c>
      <c r="K22" s="25">
        <f t="shared" si="5"/>
        <v>95.861439020883779</v>
      </c>
      <c r="L22" s="25">
        <v>869663.19999999995</v>
      </c>
      <c r="M22" s="25">
        <f t="shared" si="6"/>
        <v>-132343.66164000006</v>
      </c>
      <c r="N22" s="25">
        <f t="shared" si="7"/>
        <v>86.792140183212808</v>
      </c>
      <c r="O22" s="25">
        <f t="shared" si="8"/>
        <v>43318</v>
      </c>
      <c r="P22" s="25">
        <f t="shared" si="9"/>
        <v>105.24211915310937</v>
      </c>
      <c r="Q22" s="25">
        <f t="shared" si="10"/>
        <v>77516.79999999993</v>
      </c>
      <c r="R22" s="25">
        <f t="shared" si="11"/>
        <v>109.78566588196324</v>
      </c>
      <c r="S22" s="25">
        <v>1069663.2</v>
      </c>
      <c r="T22" s="25">
        <f t="shared" si="12"/>
        <v>67656.338359999936</v>
      </c>
      <c r="U22" s="25">
        <f t="shared" si="13"/>
        <v>106.75208333895696</v>
      </c>
      <c r="V22" s="25">
        <f t="shared" si="14"/>
        <v>243318</v>
      </c>
      <c r="W22" s="25">
        <f t="shared" si="15"/>
        <v>129.44507936876744</v>
      </c>
      <c r="X22" s="25">
        <f t="shared" si="16"/>
        <v>200000</v>
      </c>
      <c r="Y22" s="25">
        <f t="shared" si="17"/>
        <v>122.99740865199308</v>
      </c>
    </row>
    <row r="23" ht="30">
      <c r="A23" s="22">
        <v>314</v>
      </c>
      <c r="B23" s="23" t="s">
        <v>71</v>
      </c>
      <c r="C23" s="24">
        <v>997.60203999999999</v>
      </c>
      <c r="D23" s="25">
        <v>1000</v>
      </c>
      <c r="E23" s="25">
        <f>D23-C23</f>
        <v>2.3979600000000119</v>
      </c>
      <c r="F23" s="26">
        <f>IFERROR(D23/C23*100,"")</f>
        <v>100.24037240340849</v>
      </c>
      <c r="G23" s="25">
        <v>1350</v>
      </c>
      <c r="H23" s="25">
        <f>G23-C23</f>
        <v>352.39796000000001</v>
      </c>
      <c r="I23" s="25">
        <f>IFERROR(G23/C23*100,"")</f>
        <v>135.32450274460143</v>
      </c>
      <c r="J23" s="25">
        <f>G23-D23</f>
        <v>350</v>
      </c>
      <c r="K23" s="25">
        <f>IFERROR(G23/D23*100,"")</f>
        <v>135</v>
      </c>
      <c r="L23" s="25"/>
      <c r="M23" s="25">
        <f>L23-C23</f>
        <v>-997.60203999999999</v>
      </c>
      <c r="N23" s="25">
        <f>IFERROR(L23/C23*100,"")</f>
        <v>0</v>
      </c>
      <c r="O23" s="25">
        <f>L23-D23</f>
        <v>-1000</v>
      </c>
      <c r="P23" s="25">
        <f>IFERROR(L23/D23*100,"")</f>
        <v>0</v>
      </c>
      <c r="Q23" s="25">
        <f>L23-G23</f>
        <v>-1350</v>
      </c>
      <c r="R23" s="25">
        <f>IFERROR(L23/G23*100,"")</f>
        <v>0</v>
      </c>
      <c r="S23" s="25"/>
      <c r="T23" s="25">
        <f>S23-C23</f>
        <v>-997.60203999999999</v>
      </c>
      <c r="U23" s="25">
        <f>IFERROR(S23/C23*100,"")</f>
        <v>0</v>
      </c>
      <c r="V23" s="25">
        <f>S23-D23</f>
        <v>-1000</v>
      </c>
      <c r="W23" s="25">
        <f>IFERROR(S23/D23*100,"")</f>
        <v>0</v>
      </c>
      <c r="X23" s="25">
        <f>S23-L23</f>
        <v>0</v>
      </c>
      <c r="Y23" s="25">
        <v>0</v>
      </c>
    </row>
    <row r="24" s="16" customFormat="1" ht="15">
      <c r="A24" s="17" t="s">
        <v>72</v>
      </c>
      <c r="B24" s="18" t="s">
        <v>73</v>
      </c>
      <c r="C24" s="19">
        <v>31223755.19218</v>
      </c>
      <c r="D24" s="19">
        <f>36402978.47461+35793.9</f>
        <v>36438772.374609999</v>
      </c>
      <c r="E24" s="20">
        <f t="shared" si="0"/>
        <v>5215017.1824299991</v>
      </c>
      <c r="F24" s="21">
        <f t="shared" si="1"/>
        <v>116.70208195757345</v>
      </c>
      <c r="G24" s="19">
        <v>35097643.5</v>
      </c>
      <c r="H24" s="19">
        <f t="shared" si="2"/>
        <v>3873888.3078199998</v>
      </c>
      <c r="I24" s="19">
        <f t="shared" si="3"/>
        <v>112.4068622879487</v>
      </c>
      <c r="J24" s="19">
        <f t="shared" si="4"/>
        <v>-1341128.8746099994</v>
      </c>
      <c r="K24" s="19">
        <f t="shared" si="5"/>
        <v>96.319500391444365</v>
      </c>
      <c r="L24" s="19">
        <v>32919138.100000001</v>
      </c>
      <c r="M24" s="19">
        <f t="shared" si="6"/>
        <v>1695382.9078200012</v>
      </c>
      <c r="N24" s="19">
        <f t="shared" si="7"/>
        <v>105.42978542262146</v>
      </c>
      <c r="O24" s="19">
        <f t="shared" si="8"/>
        <v>-3519634.2746099979</v>
      </c>
      <c r="P24" s="19">
        <f t="shared" si="9"/>
        <v>90.340963635036104</v>
      </c>
      <c r="Q24" s="19">
        <f t="shared" si="10"/>
        <v>-2178505.3999999985</v>
      </c>
      <c r="R24" s="19">
        <f t="shared" si="11"/>
        <v>93.793015192031348</v>
      </c>
      <c r="S24" s="19">
        <v>34491365</v>
      </c>
      <c r="T24" s="19">
        <f t="shared" si="12"/>
        <v>3267609.8078199998</v>
      </c>
      <c r="U24" s="19">
        <f t="shared" si="13"/>
        <v>110.46514036414932</v>
      </c>
      <c r="V24" s="19">
        <f t="shared" si="14"/>
        <v>-1947407.3746099994</v>
      </c>
      <c r="W24" s="19">
        <f t="shared" si="15"/>
        <v>94.65567238492666</v>
      </c>
      <c r="X24" s="19">
        <f t="shared" si="16"/>
        <v>1572226.8999999985</v>
      </c>
      <c r="Y24" s="19">
        <f t="shared" si="17"/>
        <v>104.77602692763088</v>
      </c>
    </row>
    <row r="25" ht="15">
      <c r="A25" s="22" t="s">
        <v>74</v>
      </c>
      <c r="B25" s="23" t="s">
        <v>75</v>
      </c>
      <c r="C25" s="24">
        <v>1190140.8558</v>
      </c>
      <c r="D25" s="25">
        <f>1197533.7+35793.9</f>
        <v>1233327.5999999999</v>
      </c>
      <c r="E25" s="25">
        <f t="shared" si="0"/>
        <v>43186.744199999841</v>
      </c>
      <c r="F25" s="26">
        <f t="shared" si="1"/>
        <v>103.62870865154615</v>
      </c>
      <c r="G25" s="25">
        <v>546421.69999999995</v>
      </c>
      <c r="H25" s="25">
        <f t="shared" si="2"/>
        <v>-643719.15580000007</v>
      </c>
      <c r="I25" s="25">
        <f t="shared" si="3"/>
        <v>45.91235544407062</v>
      </c>
      <c r="J25" s="25">
        <f t="shared" si="4"/>
        <v>-686905.89999999991</v>
      </c>
      <c r="K25" s="25">
        <f t="shared" si="5"/>
        <v>44.304668118997739</v>
      </c>
      <c r="L25" s="25">
        <v>534913.80000000005</v>
      </c>
      <c r="M25" s="25">
        <f t="shared" si="6"/>
        <v>-655227.05579999997</v>
      </c>
      <c r="N25" s="25">
        <f t="shared" si="7"/>
        <v>44.945419476456564</v>
      </c>
      <c r="O25" s="25">
        <f t="shared" si="8"/>
        <v>-698413.79999999981</v>
      </c>
      <c r="P25" s="25">
        <f t="shared" si="9"/>
        <v>43.371590808476199</v>
      </c>
      <c r="Q25" s="25">
        <f t="shared" si="10"/>
        <v>-11507.899999999907</v>
      </c>
      <c r="R25" s="25">
        <f t="shared" si="11"/>
        <v>97.893952601077174</v>
      </c>
      <c r="S25" s="25">
        <v>534080.80000000005</v>
      </c>
      <c r="T25" s="25">
        <f t="shared" si="12"/>
        <v>-656060.05579999997</v>
      </c>
      <c r="U25" s="25">
        <f t="shared" si="13"/>
        <v>44.875427761111233</v>
      </c>
      <c r="V25" s="25">
        <f t="shared" si="14"/>
        <v>-699246.79999999981</v>
      </c>
      <c r="W25" s="25">
        <f t="shared" si="15"/>
        <v>43.304049953961957</v>
      </c>
      <c r="X25" s="25">
        <f t="shared" si="16"/>
        <v>-833</v>
      </c>
      <c r="Y25" s="25">
        <f t="shared" si="17"/>
        <v>99.844273974610488</v>
      </c>
    </row>
    <row r="26" ht="15">
      <c r="A26" s="22" t="s">
        <v>76</v>
      </c>
      <c r="B26" s="23" t="s">
        <v>77</v>
      </c>
      <c r="C26" s="24">
        <v>151520.18075</v>
      </c>
      <c r="D26" s="25">
        <v>187055.89990000002</v>
      </c>
      <c r="E26" s="25">
        <f t="shared" si="0"/>
        <v>35535.719150000019</v>
      </c>
      <c r="F26" s="26">
        <f t="shared" si="1"/>
        <v>123.45279617150933</v>
      </c>
      <c r="G26" s="25">
        <v>168883.39999999999</v>
      </c>
      <c r="H26" s="25">
        <f t="shared" si="2"/>
        <v>17363.219249999995</v>
      </c>
      <c r="I26" s="25">
        <f t="shared" si="3"/>
        <v>111.45934433555644</v>
      </c>
      <c r="J26" s="25">
        <f t="shared" si="4"/>
        <v>-18172.499900000024</v>
      </c>
      <c r="K26" s="25">
        <f t="shared" si="5"/>
        <v>90.284989722475999</v>
      </c>
      <c r="L26" s="25">
        <v>165348.60000000001</v>
      </c>
      <c r="M26" s="25">
        <f t="shared" si="6"/>
        <v>13828.419250000006</v>
      </c>
      <c r="N26" s="25">
        <f t="shared" si="7"/>
        <v>109.1264537710763</v>
      </c>
      <c r="O26" s="25">
        <f t="shared" si="8"/>
        <v>-21707.299900000013</v>
      </c>
      <c r="P26" s="25">
        <f t="shared" si="9"/>
        <v>88.395287231461438</v>
      </c>
      <c r="Q26" s="25">
        <f t="shared" si="10"/>
        <v>-3534.7999999999884</v>
      </c>
      <c r="R26" s="25">
        <f t="shared" si="11"/>
        <v>97.906958291933961</v>
      </c>
      <c r="S26" s="25">
        <v>198153</v>
      </c>
      <c r="T26" s="25">
        <f t="shared" si="12"/>
        <v>46632.81925</v>
      </c>
      <c r="U26" s="25">
        <f t="shared" si="13"/>
        <v>130.77663913755595</v>
      </c>
      <c r="V26" s="25">
        <f t="shared" si="14"/>
        <v>11097.100099999981</v>
      </c>
      <c r="W26" s="25">
        <f t="shared" si="15"/>
        <v>105.93250472502203</v>
      </c>
      <c r="X26" s="25">
        <f t="shared" si="16"/>
        <v>32804.399999999994</v>
      </c>
      <c r="Y26" s="25">
        <f t="shared" si="17"/>
        <v>119.83953901030912</v>
      </c>
    </row>
    <row r="27" ht="15">
      <c r="A27" s="22" t="s">
        <v>78</v>
      </c>
      <c r="B27" s="23" t="s">
        <v>79</v>
      </c>
      <c r="C27" s="24">
        <v>12148.592000000001</v>
      </c>
      <c r="D27" s="25">
        <v>10954.9</v>
      </c>
      <c r="E27" s="25">
        <f t="shared" si="0"/>
        <v>-1193.6920000000009</v>
      </c>
      <c r="F27" s="26">
        <f t="shared" si="1"/>
        <v>90.174235829139704</v>
      </c>
      <c r="G27" s="25">
        <v>2798.6999999999998</v>
      </c>
      <c r="H27" s="25">
        <f t="shared" si="2"/>
        <v>-9349.8919999999998</v>
      </c>
      <c r="I27" s="25">
        <f t="shared" si="3"/>
        <v>23.037237566295747</v>
      </c>
      <c r="J27" s="25">
        <f t="shared" si="4"/>
        <v>-8156.1999999999998</v>
      </c>
      <c r="K27" s="25">
        <f t="shared" si="5"/>
        <v>25.547471907548218</v>
      </c>
      <c r="L27" s="25">
        <v>2798.6999999999998</v>
      </c>
      <c r="M27" s="25">
        <f t="shared" si="6"/>
        <v>-9349.8919999999998</v>
      </c>
      <c r="N27" s="25">
        <f t="shared" si="7"/>
        <v>23.037237566295747</v>
      </c>
      <c r="O27" s="25">
        <f t="shared" si="8"/>
        <v>-8156.1999999999998</v>
      </c>
      <c r="P27" s="25">
        <f t="shared" si="9"/>
        <v>25.547471907548218</v>
      </c>
      <c r="Q27" s="25">
        <f t="shared" si="10"/>
        <v>0</v>
      </c>
      <c r="R27" s="25">
        <f t="shared" si="11"/>
        <v>100</v>
      </c>
      <c r="S27" s="25">
        <v>2798.6999999999998</v>
      </c>
      <c r="T27" s="25">
        <f t="shared" si="12"/>
        <v>-9349.8919999999998</v>
      </c>
      <c r="U27" s="25">
        <f t="shared" si="13"/>
        <v>23.037237566295747</v>
      </c>
      <c r="V27" s="25">
        <f t="shared" si="14"/>
        <v>-8156.1999999999998</v>
      </c>
      <c r="W27" s="25">
        <f t="shared" si="15"/>
        <v>25.547471907548218</v>
      </c>
      <c r="X27" s="25">
        <f t="shared" si="16"/>
        <v>0</v>
      </c>
      <c r="Y27" s="25">
        <f t="shared" si="17"/>
        <v>100</v>
      </c>
    </row>
    <row r="28" ht="15">
      <c r="A28" s="22" t="s">
        <v>80</v>
      </c>
      <c r="B28" s="23" t="s">
        <v>81</v>
      </c>
      <c r="C28" s="24">
        <v>4704901.8650000002</v>
      </c>
      <c r="D28" s="25">
        <v>4980318.8747100001</v>
      </c>
      <c r="E28" s="25">
        <f t="shared" si="0"/>
        <v>275417.0097099999</v>
      </c>
      <c r="F28" s="26">
        <f t="shared" si="1"/>
        <v>105.85383112363812</v>
      </c>
      <c r="G28" s="25">
        <v>4470673.0999999996</v>
      </c>
      <c r="H28" s="25">
        <f t="shared" si="2"/>
        <v>-234228.7650000006</v>
      </c>
      <c r="I28" s="25">
        <f t="shared" si="3"/>
        <v>95.021601476059686</v>
      </c>
      <c r="J28" s="25">
        <f t="shared" si="4"/>
        <v>-509645.77471000049</v>
      </c>
      <c r="K28" s="25">
        <f t="shared" si="5"/>
        <v>89.766804344637947</v>
      </c>
      <c r="L28" s="25">
        <v>4854308.9000000004</v>
      </c>
      <c r="M28" s="25">
        <f t="shared" si="6"/>
        <v>149407.03500000015</v>
      </c>
      <c r="N28" s="25">
        <f t="shared" si="7"/>
        <v>103.17556113362207</v>
      </c>
      <c r="O28" s="25">
        <f t="shared" si="8"/>
        <v>-126009.97470999975</v>
      </c>
      <c r="P28" s="25">
        <f t="shared" si="9"/>
        <v>97.469841231454538</v>
      </c>
      <c r="Q28" s="25">
        <f t="shared" si="10"/>
        <v>383635.80000000075</v>
      </c>
      <c r="R28" s="25">
        <f t="shared" si="11"/>
        <v>108.58116420992626</v>
      </c>
      <c r="S28" s="25">
        <v>4999483.2999999998</v>
      </c>
      <c r="T28" s="25">
        <f t="shared" si="12"/>
        <v>294581.43499999959</v>
      </c>
      <c r="U28" s="25">
        <f t="shared" si="13"/>
        <v>106.26116002953016</v>
      </c>
      <c r="V28" s="25">
        <f t="shared" si="14"/>
        <v>19164.425289999694</v>
      </c>
      <c r="W28" s="25">
        <f t="shared" si="15"/>
        <v>100.38480317771049</v>
      </c>
      <c r="X28" s="25">
        <f t="shared" si="16"/>
        <v>145174.39999999944</v>
      </c>
      <c r="Y28" s="25">
        <f t="shared" si="17"/>
        <v>102.9906296239203</v>
      </c>
    </row>
    <row r="29" ht="15">
      <c r="A29" s="22" t="s">
        <v>82</v>
      </c>
      <c r="B29" s="23" t="s">
        <v>83</v>
      </c>
      <c r="C29" s="24">
        <v>191498.08111000003</v>
      </c>
      <c r="D29" s="25">
        <v>116287</v>
      </c>
      <c r="E29" s="25">
        <f t="shared" si="0"/>
        <v>-75211.081110000028</v>
      </c>
      <c r="F29" s="26">
        <f t="shared" si="1"/>
        <v>60.724890466762751</v>
      </c>
      <c r="G29" s="25">
        <v>86460</v>
      </c>
      <c r="H29" s="25">
        <f t="shared" si="2"/>
        <v>-105038.08111000003</v>
      </c>
      <c r="I29" s="25">
        <f t="shared" si="3"/>
        <v>45.149277475180433</v>
      </c>
      <c r="J29" s="25">
        <f t="shared" si="4"/>
        <v>-29827</v>
      </c>
      <c r="K29" s="25">
        <f t="shared" si="5"/>
        <v>74.350529293902156</v>
      </c>
      <c r="L29" s="25">
        <v>140460.39999999999</v>
      </c>
      <c r="M29" s="25">
        <f t="shared" si="6"/>
        <v>-51037.681110000034</v>
      </c>
      <c r="N29" s="25">
        <f t="shared" si="7"/>
        <v>73.348202334892818</v>
      </c>
      <c r="O29" s="25">
        <f t="shared" si="8"/>
        <v>24173.399999999994</v>
      </c>
      <c r="P29" s="25">
        <f t="shared" si="9"/>
        <v>120.78770627843181</v>
      </c>
      <c r="Q29" s="25">
        <f t="shared" si="10"/>
        <v>54000.399999999994</v>
      </c>
      <c r="R29" s="25">
        <f t="shared" si="11"/>
        <v>162.45708998380752</v>
      </c>
      <c r="S29" s="25">
        <v>120510.39999999999</v>
      </c>
      <c r="T29" s="25">
        <f t="shared" si="12"/>
        <v>-70987.681110000034</v>
      </c>
      <c r="U29" s="25">
        <f t="shared" si="13"/>
        <v>62.930343375491368</v>
      </c>
      <c r="V29" s="25">
        <f t="shared" si="14"/>
        <v>4223.3999999999942</v>
      </c>
      <c r="W29" s="25">
        <f t="shared" si="15"/>
        <v>103.63187630603592</v>
      </c>
      <c r="X29" s="25">
        <f t="shared" si="16"/>
        <v>-19950</v>
      </c>
      <c r="Y29" s="25">
        <f t="shared" si="17"/>
        <v>85.796708538491984</v>
      </c>
    </row>
    <row r="30" ht="15">
      <c r="A30" s="22" t="s">
        <v>84</v>
      </c>
      <c r="B30" s="23" t="s">
        <v>85</v>
      </c>
      <c r="C30" s="24">
        <v>479144.29458999995</v>
      </c>
      <c r="D30" s="25">
        <v>470265.59999999998</v>
      </c>
      <c r="E30" s="25">
        <f t="shared" si="0"/>
        <v>-8878.69458999997</v>
      </c>
      <c r="F30" s="26">
        <f t="shared" si="1"/>
        <v>98.146968524878844</v>
      </c>
      <c r="G30" s="25">
        <v>571019.90000000002</v>
      </c>
      <c r="H30" s="25">
        <f t="shared" si="2"/>
        <v>91875.605410000077</v>
      </c>
      <c r="I30" s="25">
        <f t="shared" si="3"/>
        <v>119.17493465900858</v>
      </c>
      <c r="J30" s="25">
        <f t="shared" si="4"/>
        <v>100754.30000000005</v>
      </c>
      <c r="K30" s="25">
        <f t="shared" si="5"/>
        <v>121.42497771472122</v>
      </c>
      <c r="L30" s="25">
        <v>565453.19999999995</v>
      </c>
      <c r="M30" s="25">
        <f t="shared" si="6"/>
        <v>86308.905410000007</v>
      </c>
      <c r="N30" s="25">
        <f t="shared" si="7"/>
        <v>118.01313432811588</v>
      </c>
      <c r="O30" s="25">
        <f t="shared" si="8"/>
        <v>95187.599999999977</v>
      </c>
      <c r="P30" s="25">
        <f t="shared" si="9"/>
        <v>120.24124239578656</v>
      </c>
      <c r="Q30" s="25">
        <f t="shared" si="10"/>
        <v>-5566.7000000000698</v>
      </c>
      <c r="R30" s="25">
        <f t="shared" si="11"/>
        <v>99.025130297560551</v>
      </c>
      <c r="S30" s="25">
        <v>647401.80000000005</v>
      </c>
      <c r="T30" s="25">
        <f t="shared" si="12"/>
        <v>168257.5054100001</v>
      </c>
      <c r="U30" s="25">
        <f t="shared" si="13"/>
        <v>135.11624938662302</v>
      </c>
      <c r="V30" s="25">
        <f t="shared" si="14"/>
        <v>177136.20000000007</v>
      </c>
      <c r="W30" s="25">
        <f t="shared" si="15"/>
        <v>137.66726717837753</v>
      </c>
      <c r="X30" s="25">
        <f t="shared" si="16"/>
        <v>81948.600000000093</v>
      </c>
      <c r="Y30" s="25">
        <f t="shared" si="17"/>
        <v>114.49255216877367</v>
      </c>
    </row>
    <row r="31" ht="15">
      <c r="A31" s="22" t="s">
        <v>86</v>
      </c>
      <c r="B31" s="23" t="s">
        <v>87</v>
      </c>
      <c r="C31" s="24">
        <v>1034799.90822</v>
      </c>
      <c r="D31" s="25">
        <v>1127754.3</v>
      </c>
      <c r="E31" s="25">
        <f t="shared" si="0"/>
        <v>92954.391780000064</v>
      </c>
      <c r="F31" s="26">
        <f t="shared" si="1"/>
        <v>108.98283726560187</v>
      </c>
      <c r="G31" s="25">
        <v>1263639.6000000001</v>
      </c>
      <c r="H31" s="25">
        <f t="shared" si="2"/>
        <v>228839.69178000011</v>
      </c>
      <c r="I31" s="25">
        <f t="shared" si="3"/>
        <v>122.11439042100768</v>
      </c>
      <c r="J31" s="25">
        <f t="shared" si="4"/>
        <v>135885.30000000005</v>
      </c>
      <c r="K31" s="25">
        <f t="shared" si="5"/>
        <v>112.04919369405198</v>
      </c>
      <c r="L31" s="25">
        <v>914230.09999999998</v>
      </c>
      <c r="M31" s="25">
        <f t="shared" si="6"/>
        <v>-120569.80822000001</v>
      </c>
      <c r="N31" s="25">
        <f t="shared" si="7"/>
        <v>88.348490634542401</v>
      </c>
      <c r="O31" s="25">
        <f t="shared" si="8"/>
        <v>-213524.20000000007</v>
      </c>
      <c r="P31" s="25">
        <f t="shared" si="9"/>
        <v>81.066425550317106</v>
      </c>
      <c r="Q31" s="25">
        <f t="shared" si="10"/>
        <v>-349409.50000000012</v>
      </c>
      <c r="R31" s="25">
        <f t="shared" si="11"/>
        <v>72.348959307701335</v>
      </c>
      <c r="S31" s="25">
        <v>914230.09999999998</v>
      </c>
      <c r="T31" s="25">
        <f t="shared" si="12"/>
        <v>-120569.80822000001</v>
      </c>
      <c r="U31" s="25">
        <f t="shared" si="13"/>
        <v>88.348490634542401</v>
      </c>
      <c r="V31" s="25">
        <f t="shared" si="14"/>
        <v>-213524.20000000007</v>
      </c>
      <c r="W31" s="25">
        <f t="shared" si="15"/>
        <v>81.066425550317106</v>
      </c>
      <c r="X31" s="25">
        <f t="shared" si="16"/>
        <v>0</v>
      </c>
      <c r="Y31" s="25">
        <f t="shared" si="17"/>
        <v>100</v>
      </c>
    </row>
    <row r="32" ht="15">
      <c r="A32" s="22" t="s">
        <v>88</v>
      </c>
      <c r="B32" s="23" t="s">
        <v>89</v>
      </c>
      <c r="C32" s="24">
        <v>18355396.169509999</v>
      </c>
      <c r="D32" s="25">
        <v>24690388.600000001</v>
      </c>
      <c r="E32" s="25">
        <f t="shared" si="0"/>
        <v>6334992.430490002</v>
      </c>
      <c r="F32" s="26">
        <f t="shared" si="1"/>
        <v>134.51297031122112</v>
      </c>
      <c r="G32" s="25">
        <v>24933447.199999999</v>
      </c>
      <c r="H32" s="25">
        <f t="shared" si="2"/>
        <v>6578051.0304899998</v>
      </c>
      <c r="I32" s="25">
        <f t="shared" si="3"/>
        <v>135.83715093775393</v>
      </c>
      <c r="J32" s="25">
        <f t="shared" si="4"/>
        <v>243058.59999999776</v>
      </c>
      <c r="K32" s="25">
        <f t="shared" si="5"/>
        <v>100.98442598023749</v>
      </c>
      <c r="L32" s="25">
        <v>23518788.600000001</v>
      </c>
      <c r="M32" s="25">
        <f t="shared" si="6"/>
        <v>5163392.430490002</v>
      </c>
      <c r="N32" s="25">
        <f t="shared" si="7"/>
        <v>128.13010617045069</v>
      </c>
      <c r="O32" s="25">
        <f t="shared" si="8"/>
        <v>-1171600</v>
      </c>
      <c r="P32" s="25">
        <f t="shared" si="9"/>
        <v>95.254833696704154</v>
      </c>
      <c r="Q32" s="25">
        <f t="shared" si="10"/>
        <v>-1414658.5999999978</v>
      </c>
      <c r="R32" s="25">
        <f t="shared" si="11"/>
        <v>94.326261472581308</v>
      </c>
      <c r="S32" s="25">
        <v>24801765.100000001</v>
      </c>
      <c r="T32" s="25">
        <f t="shared" si="12"/>
        <v>6446368.930490002</v>
      </c>
      <c r="U32" s="25">
        <f t="shared" si="13"/>
        <v>135.11974827978932</v>
      </c>
      <c r="V32" s="25">
        <f t="shared" si="14"/>
        <v>111376.5</v>
      </c>
      <c r="W32" s="25">
        <f t="shared" si="15"/>
        <v>100.4510925356598</v>
      </c>
      <c r="X32" s="25">
        <f t="shared" si="16"/>
        <v>1282976.5</v>
      </c>
      <c r="Y32" s="25">
        <f t="shared" si="17"/>
        <v>105.45511302397608</v>
      </c>
    </row>
    <row r="33" ht="15">
      <c r="A33" s="22" t="s">
        <v>90</v>
      </c>
      <c r="B33" s="23" t="s">
        <v>91</v>
      </c>
      <c r="C33" s="24">
        <v>1281212.44472</v>
      </c>
      <c r="D33" s="25">
        <v>1331276.1000000001</v>
      </c>
      <c r="E33" s="25">
        <f t="shared" si="0"/>
        <v>50063.655280000065</v>
      </c>
      <c r="F33" s="26">
        <f t="shared" si="1"/>
        <v>103.90752177644833</v>
      </c>
      <c r="G33" s="25">
        <v>1055836.1000000001</v>
      </c>
      <c r="H33" s="25">
        <f t="shared" si="2"/>
        <v>-225376.34471999994</v>
      </c>
      <c r="I33" s="25">
        <f t="shared" si="3"/>
        <v>82.409135530270746</v>
      </c>
      <c r="J33" s="25">
        <f t="shared" si="4"/>
        <v>-275440</v>
      </c>
      <c r="K33" s="25">
        <f t="shared" si="5"/>
        <v>79.310077000556092</v>
      </c>
      <c r="L33" s="25">
        <v>1194199.7</v>
      </c>
      <c r="M33" s="25">
        <f t="shared" si="6"/>
        <v>-87012.744720000075</v>
      </c>
      <c r="N33" s="25">
        <f t="shared" si="7"/>
        <v>93.208562320902516</v>
      </c>
      <c r="O33" s="25">
        <f t="shared" si="8"/>
        <v>-137076.40000000014</v>
      </c>
      <c r="P33" s="25">
        <f t="shared" si="9"/>
        <v>89.703383092357768</v>
      </c>
      <c r="Q33" s="25">
        <f t="shared" si="10"/>
        <v>138363.59999999986</v>
      </c>
      <c r="R33" s="25">
        <f t="shared" si="11"/>
        <v>113.10464758687451</v>
      </c>
      <c r="S33" s="25">
        <v>1337098.8</v>
      </c>
      <c r="T33" s="25">
        <f t="shared" si="12"/>
        <v>55886.355280000018</v>
      </c>
      <c r="U33" s="25">
        <f t="shared" si="13"/>
        <v>104.36198973170399</v>
      </c>
      <c r="V33" s="25">
        <f t="shared" si="14"/>
        <v>5822.6999999999534</v>
      </c>
      <c r="W33" s="25">
        <f t="shared" si="15"/>
        <v>100.43737734043299</v>
      </c>
      <c r="X33" s="25">
        <f t="shared" si="16"/>
        <v>142899.10000000009</v>
      </c>
      <c r="Y33" s="25">
        <f t="shared" si="17"/>
        <v>111.96609746259358</v>
      </c>
    </row>
    <row r="34" ht="15">
      <c r="A34" s="22" t="s">
        <v>92</v>
      </c>
      <c r="B34" s="23" t="s">
        <v>93</v>
      </c>
      <c r="C34" s="24">
        <v>3822992.8004800002</v>
      </c>
      <c r="D34" s="25">
        <v>2291143.5</v>
      </c>
      <c r="E34" s="25">
        <f t="shared" si="0"/>
        <v>-1531849.3004800002</v>
      </c>
      <c r="F34" s="26">
        <f t="shared" si="1"/>
        <v>59.930625548453378</v>
      </c>
      <c r="G34" s="25">
        <v>1998463.8</v>
      </c>
      <c r="H34" s="25">
        <f t="shared" si="2"/>
        <v>-1824529.0004800002</v>
      </c>
      <c r="I34" s="25">
        <f t="shared" si="3"/>
        <v>52.274851256562151</v>
      </c>
      <c r="J34" s="25">
        <f t="shared" si="4"/>
        <v>-292679.69999999995</v>
      </c>
      <c r="K34" s="25">
        <f t="shared" si="5"/>
        <v>87.225605903776867</v>
      </c>
      <c r="L34" s="25">
        <v>1028636.1</v>
      </c>
      <c r="M34" s="25">
        <f t="shared" si="6"/>
        <v>-2794356.7004800001</v>
      </c>
      <c r="N34" s="25">
        <f t="shared" si="7"/>
        <v>26.9065664960407</v>
      </c>
      <c r="O34" s="25">
        <f t="shared" si="8"/>
        <v>-1262507.3999999999</v>
      </c>
      <c r="P34" s="25">
        <f t="shared" si="9"/>
        <v>44.896188300732796</v>
      </c>
      <c r="Q34" s="25">
        <f t="shared" si="10"/>
        <v>-969827.70000000007</v>
      </c>
      <c r="R34" s="25">
        <f t="shared" si="11"/>
        <v>51.471340136358734</v>
      </c>
      <c r="S34" s="25">
        <v>935843</v>
      </c>
      <c r="T34" s="25">
        <f t="shared" si="12"/>
        <v>-2887149.8004800002</v>
      </c>
      <c r="U34" s="25">
        <f t="shared" si="13"/>
        <v>24.47932938514818</v>
      </c>
      <c r="V34" s="25">
        <f t="shared" si="14"/>
        <v>-1355300.5</v>
      </c>
      <c r="W34" s="25">
        <f t="shared" si="15"/>
        <v>40.846110250187294</v>
      </c>
      <c r="X34" s="25">
        <f t="shared" si="16"/>
        <v>-92793.099999999977</v>
      </c>
      <c r="Y34" s="25">
        <f t="shared" si="17"/>
        <v>90.979015805492352</v>
      </c>
    </row>
    <row r="35" s="16" customFormat="1" ht="15">
      <c r="A35" s="28" t="s">
        <v>94</v>
      </c>
      <c r="B35" s="29" t="s">
        <v>95</v>
      </c>
      <c r="C35" s="30">
        <v>9296248.2006700002</v>
      </c>
      <c r="D35" s="20">
        <f>4899143+10602.9</f>
        <v>4909745.9000000004</v>
      </c>
      <c r="E35" s="20">
        <f t="shared" si="0"/>
        <v>-4386502.3006699998</v>
      </c>
      <c r="F35" s="21">
        <f t="shared" si="1"/>
        <v>52.814272962786688</v>
      </c>
      <c r="G35" s="20">
        <v>4352760.7999999998</v>
      </c>
      <c r="H35" s="20">
        <f t="shared" si="2"/>
        <v>-4943487.4006700004</v>
      </c>
      <c r="I35" s="20">
        <f t="shared" si="3"/>
        <v>46.822768777691273</v>
      </c>
      <c r="J35" s="20">
        <f t="shared" si="4"/>
        <v>-556985.10000000056</v>
      </c>
      <c r="K35" s="20">
        <f t="shared" si="5"/>
        <v>88.655520848848809</v>
      </c>
      <c r="L35" s="20">
        <v>5554988.5</v>
      </c>
      <c r="M35" s="20">
        <f t="shared" si="6"/>
        <v>-3741259.7006700002</v>
      </c>
      <c r="N35" s="20">
        <f t="shared" si="7"/>
        <v>59.755165525804699</v>
      </c>
      <c r="O35" s="20">
        <f t="shared" si="8"/>
        <v>645242.59999999963</v>
      </c>
      <c r="P35" s="20">
        <f t="shared" si="9"/>
        <v>113.14207727124941</v>
      </c>
      <c r="Q35" s="20">
        <f t="shared" si="10"/>
        <v>1202227.7000000002</v>
      </c>
      <c r="R35" s="20">
        <f t="shared" si="11"/>
        <v>127.61988896793962</v>
      </c>
      <c r="S35" s="20">
        <v>5592380.2000000002</v>
      </c>
      <c r="T35" s="20">
        <f t="shared" si="12"/>
        <v>-3703868.00067</v>
      </c>
      <c r="U35" s="20">
        <f t="shared" si="13"/>
        <v>60.1573890808654</v>
      </c>
      <c r="V35" s="20">
        <f t="shared" si="14"/>
        <v>682634.29999999981</v>
      </c>
      <c r="W35" s="20">
        <f t="shared" si="15"/>
        <v>113.90365843576549</v>
      </c>
      <c r="X35" s="20">
        <f t="shared" si="16"/>
        <v>37391.700000000186</v>
      </c>
      <c r="Y35" s="20">
        <f t="shared" si="17"/>
        <v>100.67311930528749</v>
      </c>
    </row>
    <row r="36" ht="15">
      <c r="A36" s="22" t="s">
        <v>96</v>
      </c>
      <c r="B36" s="23" t="s">
        <v>97</v>
      </c>
      <c r="C36" s="24">
        <v>2174092.35616</v>
      </c>
      <c r="D36" s="25">
        <v>1566857.8999999999</v>
      </c>
      <c r="E36" s="25">
        <f t="shared" si="0"/>
        <v>-607234.45616000006</v>
      </c>
      <c r="F36" s="26">
        <f t="shared" si="1"/>
        <v>72.069518829801211</v>
      </c>
      <c r="G36" s="25">
        <v>853421.19999999995</v>
      </c>
      <c r="H36" s="25">
        <f t="shared" si="2"/>
        <v>-1320671.15616</v>
      </c>
      <c r="I36" s="25">
        <f t="shared" si="3"/>
        <v>39.254137368265205</v>
      </c>
      <c r="J36" s="25">
        <f t="shared" si="4"/>
        <v>-713436.69999999995</v>
      </c>
      <c r="K36" s="25">
        <f t="shared" si="5"/>
        <v>54.46704516089175</v>
      </c>
      <c r="L36" s="25">
        <v>1150566.8999999999</v>
      </c>
      <c r="M36" s="25">
        <f t="shared" si="6"/>
        <v>-1023525.4561600001</v>
      </c>
      <c r="N36" s="25">
        <f t="shared" si="7"/>
        <v>52.921712214295894</v>
      </c>
      <c r="O36" s="25">
        <f t="shared" si="8"/>
        <v>-416291</v>
      </c>
      <c r="P36" s="25">
        <f t="shared" si="9"/>
        <v>73.431477098210379</v>
      </c>
      <c r="Q36" s="25">
        <f t="shared" si="10"/>
        <v>297145.69999999995</v>
      </c>
      <c r="R36" s="25">
        <f t="shared" si="11"/>
        <v>134.81817653463494</v>
      </c>
      <c r="S36" s="25">
        <v>928484.30000000005</v>
      </c>
      <c r="T36" s="25">
        <f t="shared" si="12"/>
        <v>-1245608.0561599999</v>
      </c>
      <c r="U36" s="25">
        <f t="shared" si="13"/>
        <v>42.706755183111881</v>
      </c>
      <c r="V36" s="25">
        <f t="shared" si="14"/>
        <v>-638373.59999999986</v>
      </c>
      <c r="W36" s="25">
        <f t="shared" si="15"/>
        <v>59.257722094645601</v>
      </c>
      <c r="X36" s="25">
        <f t="shared" si="16"/>
        <v>-222082.59999999986</v>
      </c>
      <c r="Y36" s="25">
        <f t="shared" si="17"/>
        <v>80.697984619581888</v>
      </c>
    </row>
    <row r="37" ht="15">
      <c r="A37" s="22" t="s">
        <v>98</v>
      </c>
      <c r="B37" s="23" t="s">
        <v>99</v>
      </c>
      <c r="C37" s="24">
        <v>4192269.2494699997</v>
      </c>
      <c r="D37" s="25">
        <v>1630688.1000000001</v>
      </c>
      <c r="E37" s="25">
        <f t="shared" si="0"/>
        <v>-2561581.1494699996</v>
      </c>
      <c r="F37" s="26">
        <f t="shared" si="1"/>
        <v>38.897504023773209</v>
      </c>
      <c r="G37" s="25">
        <v>1926351.8999999999</v>
      </c>
      <c r="H37" s="25">
        <f t="shared" si="2"/>
        <v>-2265917.3494699998</v>
      </c>
      <c r="I37" s="25">
        <f t="shared" si="3"/>
        <v>45.950099704200433</v>
      </c>
      <c r="J37" s="25">
        <f t="shared" si="4"/>
        <v>295663.79999999981</v>
      </c>
      <c r="K37" s="25">
        <f t="shared" si="5"/>
        <v>118.13122938715257</v>
      </c>
      <c r="L37" s="25">
        <v>3157281.2000000002</v>
      </c>
      <c r="M37" s="25">
        <f t="shared" si="6"/>
        <v>-1034988.0494699995</v>
      </c>
      <c r="N37" s="25">
        <f t="shared" si="7"/>
        <v>75.31198527859712</v>
      </c>
      <c r="O37" s="25">
        <f t="shared" si="8"/>
        <v>1526593.1000000001</v>
      </c>
      <c r="P37" s="25">
        <f t="shared" si="9"/>
        <v>193.61649845853418</v>
      </c>
      <c r="Q37" s="25">
        <f t="shared" si="10"/>
        <v>1230929.3000000003</v>
      </c>
      <c r="R37" s="25">
        <f t="shared" si="11"/>
        <v>163.89950351231261</v>
      </c>
      <c r="S37" s="25">
        <v>3411427.3999999999</v>
      </c>
      <c r="T37" s="25">
        <f t="shared" si="12"/>
        <v>-780841.84946999978</v>
      </c>
      <c r="U37" s="25">
        <f t="shared" si="13"/>
        <v>81.3742438043855</v>
      </c>
      <c r="V37" s="25">
        <f t="shared" si="14"/>
        <v>1780739.2999999998</v>
      </c>
      <c r="W37" s="25">
        <f t="shared" si="15"/>
        <v>209.20171061529177</v>
      </c>
      <c r="X37" s="25">
        <f t="shared" si="16"/>
        <v>254146.19999999972</v>
      </c>
      <c r="Y37" s="25">
        <f t="shared" si="17"/>
        <v>108.04952691575269</v>
      </c>
    </row>
    <row r="38" ht="15">
      <c r="A38" s="22" t="s">
        <v>100</v>
      </c>
      <c r="B38" s="23" t="s">
        <v>101</v>
      </c>
      <c r="C38" s="24">
        <v>2044224.5988699999</v>
      </c>
      <c r="D38" s="25">
        <v>619847.19999999995</v>
      </c>
      <c r="E38" s="25">
        <f t="shared" si="0"/>
        <v>-1424377.3988699999</v>
      </c>
      <c r="F38" s="26">
        <f t="shared" si="1"/>
        <v>30.321873650411856</v>
      </c>
      <c r="G38" s="25">
        <v>534159.09999999998</v>
      </c>
      <c r="H38" s="25">
        <f t="shared" si="2"/>
        <v>-1510065.4988699998</v>
      </c>
      <c r="I38" s="25">
        <f t="shared" si="3"/>
        <v>26.130157141014287</v>
      </c>
      <c r="J38" s="25">
        <f t="shared" si="4"/>
        <v>-85688.099999999977</v>
      </c>
      <c r="K38" s="25">
        <f t="shared" si="5"/>
        <v>86.175931745759286</v>
      </c>
      <c r="L38" s="25">
        <v>475172.90000000002</v>
      </c>
      <c r="M38" s="25">
        <f t="shared" si="6"/>
        <v>-1569051.69887</v>
      </c>
      <c r="N38" s="25">
        <f t="shared" si="7"/>
        <v>23.244652288337818</v>
      </c>
      <c r="O38" s="25">
        <f t="shared" si="8"/>
        <v>-144674.29999999993</v>
      </c>
      <c r="P38" s="25">
        <f t="shared" si="9"/>
        <v>76.659683225156144</v>
      </c>
      <c r="Q38" s="25">
        <f t="shared" si="10"/>
        <v>-58986.199999999953</v>
      </c>
      <c r="R38" s="25">
        <f t="shared" si="11"/>
        <v>88.957185228146457</v>
      </c>
      <c r="S38" s="25">
        <v>480501</v>
      </c>
      <c r="T38" s="25">
        <f t="shared" si="12"/>
        <v>-1563723.5988699999</v>
      </c>
      <c r="U38" s="25">
        <f t="shared" si="13"/>
        <v>23.505293902911152</v>
      </c>
      <c r="V38" s="25">
        <f t="shared" si="14"/>
        <v>-139346.19999999995</v>
      </c>
      <c r="W38" s="25">
        <f t="shared" si="15"/>
        <v>77.519266038468842</v>
      </c>
      <c r="X38" s="25">
        <f t="shared" si="16"/>
        <v>5328.0999999999767</v>
      </c>
      <c r="Y38" s="25">
        <f t="shared" si="17"/>
        <v>101.12129711100948</v>
      </c>
    </row>
    <row r="39" ht="15">
      <c r="A39" s="22" t="s">
        <v>102</v>
      </c>
      <c r="B39" s="23" t="s">
        <v>103</v>
      </c>
      <c r="C39" s="24">
        <v>885661.99616999994</v>
      </c>
      <c r="D39" s="25">
        <f>1081749.8+10602.9</f>
        <v>1092352.7</v>
      </c>
      <c r="E39" s="25">
        <f t="shared" si="0"/>
        <v>206690.70383000001</v>
      </c>
      <c r="F39" s="26">
        <f t="shared" si="1"/>
        <v>123.33742496842174</v>
      </c>
      <c r="G39" s="25">
        <v>1038828.6</v>
      </c>
      <c r="H39" s="25">
        <f t="shared" si="2"/>
        <v>153166.60383000004</v>
      </c>
      <c r="I39" s="25">
        <f t="shared" si="3"/>
        <v>117.29402463833394</v>
      </c>
      <c r="J39" s="25">
        <f t="shared" si="4"/>
        <v>-53524.099999999977</v>
      </c>
      <c r="K39" s="25">
        <f t="shared" si="5"/>
        <v>95.100108234272682</v>
      </c>
      <c r="L39" s="25">
        <v>771967.5</v>
      </c>
      <c r="M39" s="25">
        <f t="shared" si="6"/>
        <v>-113694.49616999994</v>
      </c>
      <c r="N39" s="25">
        <f t="shared" si="7"/>
        <v>87.162766759591577</v>
      </c>
      <c r="O39" s="25">
        <f t="shared" si="8"/>
        <v>-320385.19999999995</v>
      </c>
      <c r="P39" s="25">
        <f t="shared" si="9"/>
        <v>70.6701690763432</v>
      </c>
      <c r="Q39" s="25">
        <f t="shared" si="10"/>
        <v>-266861.09999999998</v>
      </c>
      <c r="R39" s="25">
        <f t="shared" si="11"/>
        <v>74.31134452786533</v>
      </c>
      <c r="S39" s="25">
        <v>771967.5</v>
      </c>
      <c r="T39" s="25">
        <f t="shared" si="12"/>
        <v>-113694.49616999994</v>
      </c>
      <c r="U39" s="25">
        <f t="shared" si="13"/>
        <v>87.162766759591577</v>
      </c>
      <c r="V39" s="25">
        <f t="shared" si="14"/>
        <v>-320385.19999999995</v>
      </c>
      <c r="W39" s="25">
        <f t="shared" si="15"/>
        <v>70.6701690763432</v>
      </c>
      <c r="X39" s="25">
        <f t="shared" si="16"/>
        <v>0</v>
      </c>
      <c r="Y39" s="25">
        <f t="shared" si="17"/>
        <v>100</v>
      </c>
    </row>
    <row r="40" s="16" customFormat="1" ht="15">
      <c r="A40" s="28" t="s">
        <v>104</v>
      </c>
      <c r="B40" s="29" t="s">
        <v>105</v>
      </c>
      <c r="C40" s="30">
        <v>630842.36237999995</v>
      </c>
      <c r="D40" s="20">
        <v>594801.90000000002</v>
      </c>
      <c r="E40" s="20">
        <f t="shared" si="0"/>
        <v>-36040.462379999924</v>
      </c>
      <c r="F40" s="21">
        <f t="shared" si="1"/>
        <v>94.286930534590468</v>
      </c>
      <c r="G40" s="20">
        <v>536610.90000000002</v>
      </c>
      <c r="H40" s="20">
        <f t="shared" si="2"/>
        <v>-94231.462379999924</v>
      </c>
      <c r="I40" s="20">
        <f t="shared" si="3"/>
        <v>85.062597568037475</v>
      </c>
      <c r="J40" s="20">
        <f t="shared" si="4"/>
        <v>-58191</v>
      </c>
      <c r="K40" s="20">
        <f t="shared" si="5"/>
        <v>90.216742750821737</v>
      </c>
      <c r="L40" s="20">
        <v>540605.30000000005</v>
      </c>
      <c r="M40" s="20">
        <f t="shared" si="6"/>
        <v>-90237.062379999901</v>
      </c>
      <c r="N40" s="20">
        <f t="shared" si="7"/>
        <v>85.695782692912445</v>
      </c>
      <c r="O40" s="20">
        <f t="shared" si="8"/>
        <v>-54196.599999999977</v>
      </c>
      <c r="P40" s="20">
        <f t="shared" si="9"/>
        <v>90.888294069000125</v>
      </c>
      <c r="Q40" s="20">
        <f t="shared" si="10"/>
        <v>3994.4000000000233</v>
      </c>
      <c r="R40" s="20">
        <f t="shared" si="11"/>
        <v>100.74437548696831</v>
      </c>
      <c r="S40" s="20">
        <v>541214.90000000002</v>
      </c>
      <c r="T40" s="20">
        <f t="shared" si="12"/>
        <v>-89627.462379999924</v>
      </c>
      <c r="U40" s="20">
        <f t="shared" si="13"/>
        <v>85.792415391721718</v>
      </c>
      <c r="V40" s="20">
        <f t="shared" si="14"/>
        <v>-53587</v>
      </c>
      <c r="W40" s="20">
        <f t="shared" si="15"/>
        <v>90.990781972956043</v>
      </c>
      <c r="X40" s="20">
        <f t="shared" si="16"/>
        <v>609.59999999997672</v>
      </c>
      <c r="Y40" s="20">
        <f t="shared" si="17"/>
        <v>100.11276249048981</v>
      </c>
    </row>
    <row r="41" ht="15">
      <c r="A41" s="22" t="s">
        <v>106</v>
      </c>
      <c r="B41" s="23" t="s">
        <v>107</v>
      </c>
      <c r="C41" s="24">
        <v>97021.402290000013</v>
      </c>
      <c r="D41" s="25">
        <v>127695.3</v>
      </c>
      <c r="E41" s="25">
        <f t="shared" si="0"/>
        <v>30673.89770999999</v>
      </c>
      <c r="F41" s="26">
        <f t="shared" si="1"/>
        <v>131.61559922450382</v>
      </c>
      <c r="G41" s="25">
        <v>109388.8</v>
      </c>
      <c r="H41" s="25">
        <f t="shared" si="2"/>
        <v>12367.39770999999</v>
      </c>
      <c r="I41" s="25">
        <f t="shared" si="3"/>
        <v>112.74708200262191</v>
      </c>
      <c r="J41" s="25">
        <f t="shared" si="4"/>
        <v>-18306.5</v>
      </c>
      <c r="K41" s="25">
        <f t="shared" si="5"/>
        <v>85.663920285241517</v>
      </c>
      <c r="L41" s="25">
        <v>109388.8</v>
      </c>
      <c r="M41" s="25">
        <f t="shared" si="6"/>
        <v>12367.39770999999</v>
      </c>
      <c r="N41" s="25">
        <f t="shared" si="7"/>
        <v>112.74708200262191</v>
      </c>
      <c r="O41" s="25">
        <f t="shared" si="8"/>
        <v>-18306.5</v>
      </c>
      <c r="P41" s="25">
        <f t="shared" si="9"/>
        <v>85.663920285241517</v>
      </c>
      <c r="Q41" s="25">
        <f t="shared" si="10"/>
        <v>0</v>
      </c>
      <c r="R41" s="25">
        <f t="shared" si="11"/>
        <v>100</v>
      </c>
      <c r="S41" s="25">
        <v>109388.8</v>
      </c>
      <c r="T41" s="25">
        <f t="shared" si="12"/>
        <v>12367.39770999999</v>
      </c>
      <c r="U41" s="25">
        <f t="shared" si="13"/>
        <v>112.74708200262191</v>
      </c>
      <c r="V41" s="25">
        <f t="shared" si="14"/>
        <v>-18306.5</v>
      </c>
      <c r="W41" s="25">
        <f t="shared" si="15"/>
        <v>85.663920285241517</v>
      </c>
      <c r="X41" s="25">
        <f t="shared" si="16"/>
        <v>0</v>
      </c>
      <c r="Y41" s="25">
        <f t="shared" si="17"/>
        <v>100</v>
      </c>
    </row>
    <row r="42" ht="30">
      <c r="A42" s="22" t="s">
        <v>108</v>
      </c>
      <c r="B42" s="23" t="s">
        <v>109</v>
      </c>
      <c r="C42" s="24">
        <v>78657.054319999996</v>
      </c>
      <c r="D42" s="25">
        <v>87888.199999999997</v>
      </c>
      <c r="E42" s="25">
        <f t="shared" si="0"/>
        <v>9231.1456800000014</v>
      </c>
      <c r="F42" s="26">
        <f t="shared" si="1"/>
        <v>111.73594124494541</v>
      </c>
      <c r="G42" s="25">
        <v>76875.800000000003</v>
      </c>
      <c r="H42" s="25">
        <f t="shared" si="2"/>
        <v>-1781.2543199999927</v>
      </c>
      <c r="I42" s="25">
        <f t="shared" si="3"/>
        <v>97.735416949694908</v>
      </c>
      <c r="J42" s="25">
        <f t="shared" si="4"/>
        <v>-11012.399999999994</v>
      </c>
      <c r="K42" s="25">
        <f t="shared" si="5"/>
        <v>87.469990283109695</v>
      </c>
      <c r="L42" s="25">
        <v>79125.800000000003</v>
      </c>
      <c r="M42" s="25">
        <f t="shared" si="6"/>
        <v>468.74568000000727</v>
      </c>
      <c r="N42" s="25">
        <f t="shared" si="7"/>
        <v>100.59593597046363</v>
      </c>
      <c r="O42" s="25">
        <f t="shared" si="8"/>
        <v>-8762.3999999999942</v>
      </c>
      <c r="P42" s="25">
        <f t="shared" si="9"/>
        <v>90.030060918303036</v>
      </c>
      <c r="Q42" s="25">
        <f t="shared" si="10"/>
        <v>2250</v>
      </c>
      <c r="R42" s="25">
        <f t="shared" si="11"/>
        <v>102.92679881054896</v>
      </c>
      <c r="S42" s="25">
        <v>79125.800000000003</v>
      </c>
      <c r="T42" s="25">
        <f t="shared" si="12"/>
        <v>468.74568000000727</v>
      </c>
      <c r="U42" s="25">
        <f t="shared" si="13"/>
        <v>100.59593597046363</v>
      </c>
      <c r="V42" s="25">
        <f t="shared" si="14"/>
        <v>-8762.3999999999942</v>
      </c>
      <c r="W42" s="25">
        <f t="shared" si="15"/>
        <v>90.030060918303036</v>
      </c>
      <c r="X42" s="25">
        <f t="shared" si="16"/>
        <v>0</v>
      </c>
      <c r="Y42" s="25">
        <f t="shared" si="17"/>
        <v>100</v>
      </c>
    </row>
    <row r="43" ht="15">
      <c r="A43" s="22" t="s">
        <v>110</v>
      </c>
      <c r="B43" s="23" t="s">
        <v>111</v>
      </c>
      <c r="C43" s="24">
        <v>455163.90576999995</v>
      </c>
      <c r="D43" s="25">
        <v>379218.40000000002</v>
      </c>
      <c r="E43" s="25">
        <f t="shared" si="0"/>
        <v>-75945.505769999931</v>
      </c>
      <c r="F43" s="26">
        <f t="shared" si="1"/>
        <v>83.314690640611531</v>
      </c>
      <c r="G43" s="25">
        <v>350346.29999999999</v>
      </c>
      <c r="H43" s="25">
        <f t="shared" si="2"/>
        <v>-104817.60576999997</v>
      </c>
      <c r="I43" s="25">
        <f t="shared" si="3"/>
        <v>76.971459194972809</v>
      </c>
      <c r="J43" s="25">
        <f t="shared" si="4"/>
        <v>-28872.100000000035</v>
      </c>
      <c r="K43" s="25">
        <f t="shared" si="5"/>
        <v>92.386419013423392</v>
      </c>
      <c r="L43" s="25">
        <v>352090.70000000001</v>
      </c>
      <c r="M43" s="25">
        <f t="shared" si="6"/>
        <v>-103073.20576999994</v>
      </c>
      <c r="N43" s="25">
        <f t="shared" si="7"/>
        <v>77.354705752506618</v>
      </c>
      <c r="O43" s="25">
        <f t="shared" si="8"/>
        <v>-27127.700000000012</v>
      </c>
      <c r="P43" s="25">
        <f t="shared" si="9"/>
        <v>92.846417789854073</v>
      </c>
      <c r="Q43" s="25">
        <f t="shared" si="10"/>
        <v>1744.4000000000233</v>
      </c>
      <c r="R43" s="25">
        <f t="shared" si="11"/>
        <v>100.49790735623583</v>
      </c>
      <c r="S43" s="25">
        <v>352700.29999999999</v>
      </c>
      <c r="T43" s="25">
        <f t="shared" si="12"/>
        <v>-102463.60576999997</v>
      </c>
      <c r="U43" s="25">
        <f t="shared" si="13"/>
        <v>77.488635528631718</v>
      </c>
      <c r="V43" s="25">
        <f t="shared" si="14"/>
        <v>-26518.100000000035</v>
      </c>
      <c r="W43" s="25">
        <f t="shared" si="15"/>
        <v>93.007169483337293</v>
      </c>
      <c r="X43" s="25">
        <f t="shared" si="16"/>
        <v>609.59999999997672</v>
      </c>
      <c r="Y43" s="25">
        <f t="shared" si="17"/>
        <v>100.1731372058393</v>
      </c>
    </row>
    <row r="44" s="16" customFormat="1" ht="15">
      <c r="A44" s="28" t="s">
        <v>112</v>
      </c>
      <c r="B44" s="29" t="s">
        <v>113</v>
      </c>
      <c r="C44" s="30">
        <v>40062460.208959997</v>
      </c>
      <c r="D44" s="20">
        <f>43012760.2+8078.4</f>
        <v>43020838.600000001</v>
      </c>
      <c r="E44" s="20">
        <f t="shared" si="0"/>
        <v>2958378.3910400048</v>
      </c>
      <c r="F44" s="21">
        <f t="shared" si="1"/>
        <v>107.3844151747285</v>
      </c>
      <c r="G44" s="20">
        <v>41587767.399999999</v>
      </c>
      <c r="H44" s="20">
        <f t="shared" si="2"/>
        <v>1525307.1910400018</v>
      </c>
      <c r="I44" s="20">
        <f t="shared" si="3"/>
        <v>103.80732282312223</v>
      </c>
      <c r="J44" s="20">
        <f t="shared" si="4"/>
        <v>-1433071.200000003</v>
      </c>
      <c r="K44" s="20">
        <f t="shared" si="5"/>
        <v>96.668890596660745</v>
      </c>
      <c r="L44" s="20">
        <v>42960013.799999997</v>
      </c>
      <c r="M44" s="20">
        <f t="shared" si="6"/>
        <v>2897553.5910400003</v>
      </c>
      <c r="N44" s="20">
        <f t="shared" si="7"/>
        <v>107.23259025014136</v>
      </c>
      <c r="O44" s="20">
        <f t="shared" si="8"/>
        <v>-60824.80000000447</v>
      </c>
      <c r="P44" s="20">
        <f t="shared" si="9"/>
        <v>99.858615494306051</v>
      </c>
      <c r="Q44" s="20">
        <f t="shared" si="10"/>
        <v>1372246.3999999985</v>
      </c>
      <c r="R44" s="20">
        <f t="shared" si="11"/>
        <v>103.29963949928218</v>
      </c>
      <c r="S44" s="20">
        <v>38691000.200000003</v>
      </c>
      <c r="T44" s="20">
        <f t="shared" si="12"/>
        <v>-1371460.0089599937</v>
      </c>
      <c r="U44" s="20">
        <f t="shared" si="13"/>
        <v>96.576695485482773</v>
      </c>
      <c r="V44" s="20">
        <f t="shared" si="14"/>
        <v>-4329838.3999999985</v>
      </c>
      <c r="W44" s="20">
        <f t="shared" si="15"/>
        <v>89.935485822910024</v>
      </c>
      <c r="X44" s="20">
        <f t="shared" si="16"/>
        <v>-4269013.599999994</v>
      </c>
      <c r="Y44" s="20">
        <f t="shared" si="17"/>
        <v>90.062820696766181</v>
      </c>
    </row>
    <row r="45" ht="15">
      <c r="A45" s="22" t="s">
        <v>114</v>
      </c>
      <c r="B45" s="23" t="s">
        <v>115</v>
      </c>
      <c r="C45" s="24">
        <v>6858660.87995</v>
      </c>
      <c r="D45" s="25">
        <v>6056221.5</v>
      </c>
      <c r="E45" s="25">
        <f t="shared" si="0"/>
        <v>-802439.37994999997</v>
      </c>
      <c r="F45" s="26">
        <f t="shared" si="1"/>
        <v>88.300349091529213</v>
      </c>
      <c r="G45" s="25">
        <v>350321</v>
      </c>
      <c r="H45" s="25">
        <f t="shared" si="2"/>
        <v>-6508339.87995</v>
      </c>
      <c r="I45" s="25">
        <f t="shared" si="3"/>
        <v>5.1077171787877322</v>
      </c>
      <c r="J45" s="25">
        <f t="shared" si="4"/>
        <v>-5705900.5</v>
      </c>
      <c r="K45" s="25">
        <f t="shared" si="5"/>
        <v>5.7844812974558479</v>
      </c>
      <c r="L45" s="25">
        <v>233717.10000000001</v>
      </c>
      <c r="M45" s="25">
        <f t="shared" si="6"/>
        <v>-6624943.7799500003</v>
      </c>
      <c r="N45" s="25">
        <f t="shared" si="7"/>
        <v>3.4076200017882181</v>
      </c>
      <c r="O45" s="25">
        <f t="shared" si="8"/>
        <v>-5822504.4000000004</v>
      </c>
      <c r="P45" s="25">
        <f t="shared" si="9"/>
        <v>3.8591240429366729</v>
      </c>
      <c r="Q45" s="25">
        <f t="shared" si="10"/>
        <v>-116603.89999999999</v>
      </c>
      <c r="R45" s="25">
        <f t="shared" si="11"/>
        <v>66.715126983537957</v>
      </c>
      <c r="S45" s="25">
        <v>249006.70000000001</v>
      </c>
      <c r="T45" s="25">
        <f t="shared" si="12"/>
        <v>-6609654.1799499998</v>
      </c>
      <c r="U45" s="25">
        <f t="shared" si="13"/>
        <v>3.6305439845834058</v>
      </c>
      <c r="V45" s="25">
        <f t="shared" si="14"/>
        <v>-5807214.7999999998</v>
      </c>
      <c r="W45" s="25">
        <f t="shared" si="15"/>
        <v>4.1115850865097983</v>
      </c>
      <c r="X45" s="25">
        <f t="shared" si="16"/>
        <v>15289.600000000006</v>
      </c>
      <c r="Y45" s="25">
        <f t="shared" si="17"/>
        <v>106.54192611494837</v>
      </c>
    </row>
    <row r="46" ht="15">
      <c r="A46" s="22" t="s">
        <v>116</v>
      </c>
      <c r="B46" s="23" t="s">
        <v>117</v>
      </c>
      <c r="C46" s="24">
        <v>25970570.488029998</v>
      </c>
      <c r="D46" s="25">
        <v>24494303.800000001</v>
      </c>
      <c r="E46" s="25">
        <f t="shared" si="0"/>
        <v>-1476266.6880299971</v>
      </c>
      <c r="F46" s="26">
        <f t="shared" si="1"/>
        <v>94.315617022312168</v>
      </c>
      <c r="G46" s="25">
        <v>8241754.2000000002</v>
      </c>
      <c r="H46" s="25">
        <f t="shared" si="2"/>
        <v>-17728816.288029999</v>
      </c>
      <c r="I46" s="25">
        <f t="shared" si="3"/>
        <v>31.734975570901213</v>
      </c>
      <c r="J46" s="25">
        <f t="shared" si="4"/>
        <v>-16252549.600000001</v>
      </c>
      <c r="K46" s="25">
        <f t="shared" si="5"/>
        <v>33.64763606794164</v>
      </c>
      <c r="L46" s="25">
        <v>9976167.0999999996</v>
      </c>
      <c r="M46" s="25">
        <f t="shared" si="6"/>
        <v>-15994403.388029998</v>
      </c>
      <c r="N46" s="25">
        <f t="shared" si="7"/>
        <v>38.41335370202237</v>
      </c>
      <c r="O46" s="25">
        <f t="shared" si="8"/>
        <v>-14518136.700000001</v>
      </c>
      <c r="P46" s="25">
        <f t="shared" si="9"/>
        <v>40.728518685229993</v>
      </c>
      <c r="Q46" s="25">
        <f t="shared" si="10"/>
        <v>1734412.8999999994</v>
      </c>
      <c r="R46" s="25">
        <f t="shared" si="11"/>
        <v>121.04422017341889</v>
      </c>
      <c r="S46" s="25">
        <v>6153220.5999999996</v>
      </c>
      <c r="T46" s="25">
        <f t="shared" si="12"/>
        <v>-19817349.88803</v>
      </c>
      <c r="U46" s="25">
        <f t="shared" si="13"/>
        <v>23.693051343774133</v>
      </c>
      <c r="V46" s="25">
        <f t="shared" si="14"/>
        <v>-18341083.200000003</v>
      </c>
      <c r="W46" s="25">
        <f t="shared" si="15"/>
        <v>25.121026709891623</v>
      </c>
      <c r="X46" s="25">
        <f t="shared" si="16"/>
        <v>-3822946.5</v>
      </c>
      <c r="Y46" s="25">
        <f t="shared" si="17"/>
        <v>61.679205433517645</v>
      </c>
    </row>
    <row r="47" ht="15">
      <c r="A47" s="22" t="s">
        <v>118</v>
      </c>
      <c r="B47" s="23" t="s">
        <v>119</v>
      </c>
      <c r="C47" s="24">
        <v>510659.63237999997</v>
      </c>
      <c r="D47" s="25">
        <v>494067.40000000002</v>
      </c>
      <c r="E47" s="25">
        <f t="shared" si="0"/>
        <v>-16592.232379999943</v>
      </c>
      <c r="F47" s="26">
        <f t="shared" si="1"/>
        <v>96.750823576426143</v>
      </c>
      <c r="G47" s="25">
        <v>547091</v>
      </c>
      <c r="H47" s="25">
        <f t="shared" si="2"/>
        <v>36431.367620000034</v>
      </c>
      <c r="I47" s="25">
        <f t="shared" si="3"/>
        <v>107.13417809240306</v>
      </c>
      <c r="J47" s="25">
        <f t="shared" si="4"/>
        <v>53023.599999999977</v>
      </c>
      <c r="K47" s="25">
        <f t="shared" si="5"/>
        <v>110.73205801475669</v>
      </c>
      <c r="L47" s="25">
        <v>533988.90000000002</v>
      </c>
      <c r="M47" s="25">
        <f t="shared" si="6"/>
        <v>23329.267620000057</v>
      </c>
      <c r="N47" s="25">
        <f t="shared" si="7"/>
        <v>104.56845737174696</v>
      </c>
      <c r="O47" s="25">
        <f t="shared" si="8"/>
        <v>39921.5</v>
      </c>
      <c r="P47" s="25">
        <f t="shared" si="9"/>
        <v>108.08017286710275</v>
      </c>
      <c r="Q47" s="25">
        <f t="shared" si="10"/>
        <v>-13102.099999999977</v>
      </c>
      <c r="R47" s="25">
        <f t="shared" si="11"/>
        <v>97.605133332480349</v>
      </c>
      <c r="S47" s="25">
        <v>622188.19999999995</v>
      </c>
      <c r="T47" s="25">
        <f t="shared" si="12"/>
        <v>111528.56761999999</v>
      </c>
      <c r="U47" s="25">
        <f t="shared" si="13"/>
        <v>121.84009867790128</v>
      </c>
      <c r="V47" s="25">
        <f t="shared" si="14"/>
        <v>128120.79999999993</v>
      </c>
      <c r="W47" s="25">
        <f t="shared" si="15"/>
        <v>125.93184654563323</v>
      </c>
      <c r="X47" s="25">
        <f t="shared" si="16"/>
        <v>88199.29999999993</v>
      </c>
      <c r="Y47" s="25">
        <f t="shared" si="17"/>
        <v>116.51706617871645</v>
      </c>
    </row>
    <row r="48" ht="15">
      <c r="A48" s="22" t="s">
        <v>120</v>
      </c>
      <c r="B48" s="23" t="s">
        <v>121</v>
      </c>
      <c r="C48" s="24">
        <v>4440084.5663299998</v>
      </c>
      <c r="D48" s="25">
        <v>4141090.7999999998</v>
      </c>
      <c r="E48" s="25">
        <f t="shared" si="0"/>
        <v>-298993.76633000001</v>
      </c>
      <c r="F48" s="26">
        <f t="shared" si="1"/>
        <v>93.266034422016958</v>
      </c>
      <c r="G48" s="25">
        <v>4830865.9000000004</v>
      </c>
      <c r="H48" s="25">
        <f t="shared" si="2"/>
        <v>390781.33367000055</v>
      </c>
      <c r="I48" s="25">
        <f t="shared" si="3"/>
        <v>108.80121375690386</v>
      </c>
      <c r="J48" s="25">
        <f t="shared" si="4"/>
        <v>689775.10000000056</v>
      </c>
      <c r="K48" s="25">
        <f t="shared" si="5"/>
        <v>116.6568455828112</v>
      </c>
      <c r="L48" s="25">
        <v>4812740.5999999996</v>
      </c>
      <c r="M48" s="25">
        <f t="shared" si="6"/>
        <v>372656.0336699998</v>
      </c>
      <c r="N48" s="25">
        <f t="shared" si="7"/>
        <v>108.39299405457096</v>
      </c>
      <c r="O48" s="25">
        <f t="shared" si="8"/>
        <v>671649.79999999981</v>
      </c>
      <c r="P48" s="25">
        <f t="shared" si="9"/>
        <v>116.21915172688317</v>
      </c>
      <c r="Q48" s="25">
        <f t="shared" si="10"/>
        <v>-18125.300000000745</v>
      </c>
      <c r="R48" s="25">
        <f t="shared" si="11"/>
        <v>99.624802253359988</v>
      </c>
      <c r="S48" s="25">
        <v>4360163.0999999996</v>
      </c>
      <c r="T48" s="25">
        <f t="shared" si="12"/>
        <v>-79921.466330000199</v>
      </c>
      <c r="U48" s="25">
        <f t="shared" si="13"/>
        <v>98.200001258172875</v>
      </c>
      <c r="V48" s="25">
        <f t="shared" si="14"/>
        <v>219072.29999999981</v>
      </c>
      <c r="W48" s="25">
        <f t="shared" si="15"/>
        <v>105.2902075945787</v>
      </c>
      <c r="X48" s="25">
        <f t="shared" si="16"/>
        <v>-452577.5</v>
      </c>
      <c r="Y48" s="25">
        <f t="shared" si="17"/>
        <v>90.596262345824329</v>
      </c>
    </row>
    <row r="49" ht="30">
      <c r="A49" s="22" t="s">
        <v>122</v>
      </c>
      <c r="B49" s="23" t="s">
        <v>123</v>
      </c>
      <c r="C49" s="24">
        <v>34360.332750000001</v>
      </c>
      <c r="D49" s="25">
        <v>66731.300000000003</v>
      </c>
      <c r="E49" s="25">
        <f t="shared" si="0"/>
        <v>32370.967250000002</v>
      </c>
      <c r="F49" s="26">
        <f t="shared" si="1"/>
        <v>194.21028453224162</v>
      </c>
      <c r="G49" s="25">
        <v>40354.300000000003</v>
      </c>
      <c r="H49" s="25">
        <f t="shared" si="2"/>
        <v>5993.9672500000015</v>
      </c>
      <c r="I49" s="25">
        <f t="shared" si="3"/>
        <v>117.44443889298482</v>
      </c>
      <c r="J49" s="25">
        <f t="shared" si="4"/>
        <v>-26377</v>
      </c>
      <c r="K49" s="25">
        <f t="shared" si="5"/>
        <v>60.472821599459323</v>
      </c>
      <c r="L49" s="25">
        <v>42439.5</v>
      </c>
      <c r="M49" s="25">
        <f t="shared" si="6"/>
        <v>8079.1672499999986</v>
      </c>
      <c r="N49" s="25">
        <f t="shared" si="7"/>
        <v>123.51306463992262</v>
      </c>
      <c r="O49" s="25">
        <f t="shared" si="8"/>
        <v>-24291.800000000003</v>
      </c>
      <c r="P49" s="25">
        <f t="shared" si="9"/>
        <v>63.597592134425675</v>
      </c>
      <c r="Q49" s="25">
        <f t="shared" si="10"/>
        <v>2085.1999999999971</v>
      </c>
      <c r="R49" s="25">
        <f t="shared" si="11"/>
        <v>105.16723124921012</v>
      </c>
      <c r="S49" s="25">
        <v>42439.5</v>
      </c>
      <c r="T49" s="25">
        <f t="shared" si="12"/>
        <v>8079.1672499999986</v>
      </c>
      <c r="U49" s="25">
        <f t="shared" si="13"/>
        <v>123.51306463992262</v>
      </c>
      <c r="V49" s="25">
        <f t="shared" si="14"/>
        <v>-24291.800000000003</v>
      </c>
      <c r="W49" s="25">
        <f t="shared" si="15"/>
        <v>63.597592134425675</v>
      </c>
      <c r="X49" s="25">
        <f t="shared" si="16"/>
        <v>0</v>
      </c>
      <c r="Y49" s="25">
        <f t="shared" si="17"/>
        <v>100</v>
      </c>
    </row>
    <row r="50" ht="15">
      <c r="A50" s="22" t="s">
        <v>124</v>
      </c>
      <c r="B50" s="23" t="s">
        <v>125</v>
      </c>
      <c r="C50" s="24">
        <v>421759.47777</v>
      </c>
      <c r="D50" s="25">
        <v>247607.60000000001</v>
      </c>
      <c r="E50" s="25">
        <f t="shared" si="0"/>
        <v>-174151.87776999999</v>
      </c>
      <c r="F50" s="26">
        <f t="shared" si="1"/>
        <v>58.708247959048585</v>
      </c>
      <c r="G50" s="25">
        <v>185797.5</v>
      </c>
      <c r="H50" s="25">
        <f t="shared" si="2"/>
        <v>-235961.97777</v>
      </c>
      <c r="I50" s="25">
        <f t="shared" si="3"/>
        <v>44.052951929469572</v>
      </c>
      <c r="J50" s="25">
        <f t="shared" si="4"/>
        <v>-61810.100000000006</v>
      </c>
      <c r="K50" s="25">
        <f t="shared" si="5"/>
        <v>75.037074790919178</v>
      </c>
      <c r="L50" s="25">
        <v>191226.29999999999</v>
      </c>
      <c r="M50" s="25">
        <f t="shared" si="6"/>
        <v>-230533.17777000001</v>
      </c>
      <c r="N50" s="25">
        <f t="shared" si="7"/>
        <v>45.340131065005323</v>
      </c>
      <c r="O50" s="25">
        <f t="shared" si="8"/>
        <v>-56381.300000000017</v>
      </c>
      <c r="P50" s="25">
        <f t="shared" si="9"/>
        <v>77.229576151943633</v>
      </c>
      <c r="Q50" s="25">
        <f t="shared" si="10"/>
        <v>5428.7999999999884</v>
      </c>
      <c r="R50" s="25">
        <f t="shared" si="11"/>
        <v>102.92189076817502</v>
      </c>
      <c r="S50" s="25">
        <v>196626</v>
      </c>
      <c r="T50" s="25">
        <f t="shared" si="12"/>
        <v>-225133.47777</v>
      </c>
      <c r="U50" s="25">
        <f t="shared" si="13"/>
        <v>46.620410533424206</v>
      </c>
      <c r="V50" s="25">
        <f t="shared" si="14"/>
        <v>-50981.600000000006</v>
      </c>
      <c r="W50" s="25">
        <f t="shared" si="15"/>
        <v>79.410325046565617</v>
      </c>
      <c r="X50" s="25">
        <f t="shared" si="16"/>
        <v>5399.7000000000116</v>
      </c>
      <c r="Y50" s="25">
        <f t="shared" si="17"/>
        <v>102.82372246913735</v>
      </c>
    </row>
    <row r="51" ht="15">
      <c r="A51" s="22" t="s">
        <v>126</v>
      </c>
      <c r="B51" s="23" t="s">
        <v>127</v>
      </c>
      <c r="C51" s="24">
        <v>525922.01666000008</v>
      </c>
      <c r="D51" s="25">
        <v>1214041.3999999999</v>
      </c>
      <c r="E51" s="25">
        <f t="shared" si="0"/>
        <v>688119.38333999983</v>
      </c>
      <c r="F51" s="26">
        <f t="shared" si="1"/>
        <v>230.84057361014754</v>
      </c>
      <c r="G51" s="25">
        <v>426493.20000000001</v>
      </c>
      <c r="H51" s="25">
        <f t="shared" si="2"/>
        <v>-99428.81666000007</v>
      </c>
      <c r="I51" s="25">
        <f t="shared" si="3"/>
        <v>81.094380248340286</v>
      </c>
      <c r="J51" s="25">
        <f t="shared" si="4"/>
        <v>-787548.19999999995</v>
      </c>
      <c r="K51" s="25">
        <f t="shared" si="5"/>
        <v>35.130037575324863</v>
      </c>
      <c r="L51" s="25">
        <v>127595.7</v>
      </c>
      <c r="M51" s="25">
        <f t="shared" si="6"/>
        <v>-398326.31666000007</v>
      </c>
      <c r="N51" s="25">
        <f t="shared" si="7"/>
        <v>24.261334562551411</v>
      </c>
      <c r="O51" s="25">
        <f t="shared" si="8"/>
        <v>-1086445.7</v>
      </c>
      <c r="P51" s="25">
        <f t="shared" si="9"/>
        <v>10.509995787623058</v>
      </c>
      <c r="Q51" s="25">
        <f t="shared" si="10"/>
        <v>-298897.5</v>
      </c>
      <c r="R51" s="25">
        <f t="shared" si="11"/>
        <v>29.917405482666542</v>
      </c>
      <c r="S51" s="25">
        <v>127595.7</v>
      </c>
      <c r="T51" s="25">
        <f t="shared" si="12"/>
        <v>-398326.31666000007</v>
      </c>
      <c r="U51" s="25">
        <f t="shared" si="13"/>
        <v>24.261334562551411</v>
      </c>
      <c r="V51" s="25">
        <f t="shared" si="14"/>
        <v>-1086445.7</v>
      </c>
      <c r="W51" s="25">
        <f t="shared" si="15"/>
        <v>10.509995787623058</v>
      </c>
      <c r="X51" s="25">
        <f t="shared" si="16"/>
        <v>0</v>
      </c>
      <c r="Y51" s="25">
        <f t="shared" si="17"/>
        <v>100</v>
      </c>
    </row>
    <row r="52" ht="15">
      <c r="A52" s="22" t="s">
        <v>128</v>
      </c>
      <c r="B52" s="23" t="s">
        <v>129</v>
      </c>
      <c r="C52" s="24">
        <v>1300442.8150899999</v>
      </c>
      <c r="D52" s="25">
        <f>6298696.4+8078.4</f>
        <v>6306774.8000000007</v>
      </c>
      <c r="E52" s="25">
        <f t="shared" si="0"/>
        <v>5006331.984910001</v>
      </c>
      <c r="F52" s="26">
        <f t="shared" si="1"/>
        <v>484.97132875185497</v>
      </c>
      <c r="G52" s="25">
        <v>26965090.300000001</v>
      </c>
      <c r="H52" s="25">
        <f t="shared" si="2"/>
        <v>25664647.48491</v>
      </c>
      <c r="I52" s="25">
        <f t="shared" si="3"/>
        <v>2073.5314146153996</v>
      </c>
      <c r="J52" s="25">
        <f t="shared" si="4"/>
        <v>20658315.5</v>
      </c>
      <c r="K52" s="25">
        <f t="shared" si="5"/>
        <v>427.55752591641601</v>
      </c>
      <c r="L52" s="25">
        <v>27042138.600000001</v>
      </c>
      <c r="M52" s="25">
        <f t="shared" si="6"/>
        <v>25741695.784910001</v>
      </c>
      <c r="N52" s="25">
        <f t="shared" si="7"/>
        <v>2079.4561887850864</v>
      </c>
      <c r="O52" s="25">
        <f t="shared" si="8"/>
        <v>20735363.800000001</v>
      </c>
      <c r="P52" s="25">
        <f t="shared" si="9"/>
        <v>428.77920105851882</v>
      </c>
      <c r="Q52" s="25">
        <f t="shared" si="10"/>
        <v>77048.300000000745</v>
      </c>
      <c r="R52" s="25">
        <f t="shared" si="11"/>
        <v>100.2857335137498</v>
      </c>
      <c r="S52" s="25">
        <v>26939760.399999999</v>
      </c>
      <c r="T52" s="25">
        <f t="shared" si="12"/>
        <v>25639317.584909998</v>
      </c>
      <c r="U52" s="25">
        <f t="shared" si="13"/>
        <v>2071.5836242392234</v>
      </c>
      <c r="V52" s="25">
        <f t="shared" si="14"/>
        <v>20632985.599999998</v>
      </c>
      <c r="W52" s="25">
        <f t="shared" si="15"/>
        <v>427.15589591053725</v>
      </c>
      <c r="X52" s="25">
        <f t="shared" si="16"/>
        <v>-102378.20000000298</v>
      </c>
      <c r="Y52" s="25">
        <f t="shared" si="17"/>
        <v>99.621412339037406</v>
      </c>
    </row>
    <row r="53" s="16" customFormat="1" ht="15">
      <c r="A53" s="28" t="s">
        <v>130</v>
      </c>
      <c r="B53" s="29" t="s">
        <v>131</v>
      </c>
      <c r="C53" s="30">
        <v>2633599.4638899998</v>
      </c>
      <c r="D53" s="20">
        <f>2645553.9+4826.8</f>
        <v>2650380.6999999997</v>
      </c>
      <c r="E53" s="20">
        <f t="shared" si="0"/>
        <v>16781.23610999994</v>
      </c>
      <c r="F53" s="21">
        <f t="shared" si="1"/>
        <v>100.63719773413125</v>
      </c>
      <c r="G53" s="20">
        <v>2487426.7999999998</v>
      </c>
      <c r="H53" s="20">
        <f t="shared" si="2"/>
        <v>-146172.66388999997</v>
      </c>
      <c r="I53" s="20">
        <f t="shared" si="3"/>
        <v>94.449700271654322</v>
      </c>
      <c r="J53" s="20">
        <f t="shared" si="4"/>
        <v>-162953.89999999991</v>
      </c>
      <c r="K53" s="20">
        <f t="shared" si="5"/>
        <v>93.851679496458758</v>
      </c>
      <c r="L53" s="20">
        <v>2672047.8999999999</v>
      </c>
      <c r="M53" s="20">
        <f t="shared" si="6"/>
        <v>38448.436110000126</v>
      </c>
      <c r="N53" s="20">
        <f t="shared" si="7"/>
        <v>101.45991965130526</v>
      </c>
      <c r="O53" s="20">
        <f t="shared" si="8"/>
        <v>21667.200000000186</v>
      </c>
      <c r="P53" s="20">
        <f t="shared" si="9"/>
        <v>100.81751274448989</v>
      </c>
      <c r="Q53" s="20">
        <f t="shared" si="10"/>
        <v>184621.10000000009</v>
      </c>
      <c r="R53" s="20">
        <f t="shared" si="11"/>
        <v>107.42217218211205</v>
      </c>
      <c r="S53" s="20">
        <v>4027934.7000000002</v>
      </c>
      <c r="T53" s="20">
        <f t="shared" si="12"/>
        <v>1394335.2361100004</v>
      </c>
      <c r="U53" s="20">
        <f t="shared" si="13"/>
        <v>152.94408869792505</v>
      </c>
      <c r="V53" s="20">
        <f t="shared" si="14"/>
        <v>1377554.0000000005</v>
      </c>
      <c r="W53" s="20">
        <f t="shared" si="15"/>
        <v>151.97570296221977</v>
      </c>
      <c r="X53" s="20">
        <f t="shared" si="16"/>
        <v>1355886.8000000003</v>
      </c>
      <c r="Y53" s="20">
        <f t="shared" si="17"/>
        <v>150.74335680883567</v>
      </c>
    </row>
    <row r="54" ht="15">
      <c r="A54" s="22" t="s">
        <v>132</v>
      </c>
      <c r="B54" s="23" t="s">
        <v>133</v>
      </c>
      <c r="C54" s="24">
        <v>2403116.4035399999</v>
      </c>
      <c r="D54" s="25">
        <v>2388193.6000000001</v>
      </c>
      <c r="E54" s="25">
        <f t="shared" si="0"/>
        <v>-14922.803539999761</v>
      </c>
      <c r="F54" s="26">
        <f t="shared" si="1"/>
        <v>99.379022858900328</v>
      </c>
      <c r="G54" s="25">
        <v>2215077.8999999999</v>
      </c>
      <c r="H54" s="25">
        <f t="shared" si="2"/>
        <v>-188038.50353999995</v>
      </c>
      <c r="I54" s="25">
        <f t="shared" si="3"/>
        <v>92.175222837187462</v>
      </c>
      <c r="J54" s="25">
        <f t="shared" si="4"/>
        <v>-173115.70000000019</v>
      </c>
      <c r="K54" s="25">
        <f t="shared" si="5"/>
        <v>92.751186503472738</v>
      </c>
      <c r="L54" s="25">
        <v>2409273.7999999998</v>
      </c>
      <c r="M54" s="25">
        <f t="shared" si="6"/>
        <v>6157.3964599999599</v>
      </c>
      <c r="N54" s="25">
        <f t="shared" si="7"/>
        <v>100.25622547667395</v>
      </c>
      <c r="O54" s="25">
        <f t="shared" si="8"/>
        <v>21080.199999999721</v>
      </c>
      <c r="P54" s="25">
        <f t="shared" si="9"/>
        <v>100.88268388291468</v>
      </c>
      <c r="Q54" s="25">
        <f t="shared" si="10"/>
        <v>194195.89999999991</v>
      </c>
      <c r="R54" s="25">
        <f t="shared" si="11"/>
        <v>108.76700092579136</v>
      </c>
      <c r="S54" s="25">
        <v>3764708.6000000001</v>
      </c>
      <c r="T54" s="25">
        <f t="shared" si="12"/>
        <v>1361592.1964600002</v>
      </c>
      <c r="U54" s="25">
        <f t="shared" si="13"/>
        <v>156.65943582484212</v>
      </c>
      <c r="V54" s="25">
        <f t="shared" si="14"/>
        <v>1376515</v>
      </c>
      <c r="W54" s="25">
        <f t="shared" si="15"/>
        <v>157.63833384362138</v>
      </c>
      <c r="X54" s="25">
        <f t="shared" si="16"/>
        <v>1355434.8000000003</v>
      </c>
      <c r="Y54" s="25">
        <f t="shared" si="17"/>
        <v>156.25906030273521</v>
      </c>
    </row>
    <row r="55" ht="15">
      <c r="A55" s="22" t="s">
        <v>134</v>
      </c>
      <c r="B55" s="23" t="s">
        <v>135</v>
      </c>
      <c r="C55" s="24">
        <v>42488.445</v>
      </c>
      <c r="D55" s="25">
        <v>39200</v>
      </c>
      <c r="E55" s="25">
        <f t="shared" si="0"/>
        <v>-3288.4449999999997</v>
      </c>
      <c r="F55" s="26">
        <f t="shared" si="1"/>
        <v>92.260378086324408</v>
      </c>
      <c r="G55" s="25">
        <v>24200</v>
      </c>
      <c r="H55" s="25">
        <f t="shared" si="2"/>
        <v>-18288.445</v>
      </c>
      <c r="I55" s="25">
        <f t="shared" si="3"/>
        <v>56.95666198186354</v>
      </c>
      <c r="J55" s="25">
        <f t="shared" si="4"/>
        <v>-15000</v>
      </c>
      <c r="K55" s="25">
        <f t="shared" si="5"/>
        <v>61.734693877551017</v>
      </c>
      <c r="L55" s="25">
        <v>24200</v>
      </c>
      <c r="M55" s="25">
        <f t="shared" si="6"/>
        <v>-18288.445</v>
      </c>
      <c r="N55" s="25">
        <f t="shared" si="7"/>
        <v>56.95666198186354</v>
      </c>
      <c r="O55" s="25">
        <f t="shared" si="8"/>
        <v>-15000</v>
      </c>
      <c r="P55" s="25">
        <f t="shared" si="9"/>
        <v>61.734693877551017</v>
      </c>
      <c r="Q55" s="25">
        <f t="shared" si="10"/>
        <v>0</v>
      </c>
      <c r="R55" s="25">
        <f t="shared" si="11"/>
        <v>100</v>
      </c>
      <c r="S55" s="25">
        <v>24200</v>
      </c>
      <c r="T55" s="25">
        <f t="shared" si="12"/>
        <v>-18288.445</v>
      </c>
      <c r="U55" s="25">
        <f t="shared" si="13"/>
        <v>56.95666198186354</v>
      </c>
      <c r="V55" s="25">
        <f t="shared" si="14"/>
        <v>-15000</v>
      </c>
      <c r="W55" s="25">
        <f t="shared" si="15"/>
        <v>61.734693877551017</v>
      </c>
      <c r="X55" s="25">
        <f t="shared" si="16"/>
        <v>0</v>
      </c>
      <c r="Y55" s="25">
        <f t="shared" si="17"/>
        <v>100</v>
      </c>
    </row>
    <row r="56" ht="15">
      <c r="A56" s="22" t="s">
        <v>136</v>
      </c>
      <c r="B56" s="23" t="s">
        <v>137</v>
      </c>
      <c r="C56" s="24">
        <v>187994.61535000001</v>
      </c>
      <c r="D56" s="25">
        <f>218160.3+4826.8</f>
        <v>222987.09999999998</v>
      </c>
      <c r="E56" s="25">
        <f t="shared" si="0"/>
        <v>34992.484649999969</v>
      </c>
      <c r="F56" s="26">
        <f t="shared" si="1"/>
        <v>118.61355687494162</v>
      </c>
      <c r="G56" s="25">
        <v>248148.89999999999</v>
      </c>
      <c r="H56" s="25">
        <f t="shared" si="2"/>
        <v>60154.284649999987</v>
      </c>
      <c r="I56" s="25">
        <f t="shared" si="3"/>
        <v>131.99787639555922</v>
      </c>
      <c r="J56" s="25">
        <f t="shared" si="4"/>
        <v>25161.800000000017</v>
      </c>
      <c r="K56" s="25">
        <f t="shared" si="5"/>
        <v>111.28397113554999</v>
      </c>
      <c r="L56" s="25">
        <v>238574.10000000001</v>
      </c>
      <c r="M56" s="25">
        <f t="shared" si="6"/>
        <v>50579.484649999999</v>
      </c>
      <c r="N56" s="25">
        <f t="shared" si="7"/>
        <v>126.90475179612636</v>
      </c>
      <c r="O56" s="25">
        <f t="shared" si="8"/>
        <v>15587.000000000029</v>
      </c>
      <c r="P56" s="25">
        <f t="shared" si="9"/>
        <v>106.99009045814761</v>
      </c>
      <c r="Q56" s="25">
        <f t="shared" si="10"/>
        <v>-9574.7999999999884</v>
      </c>
      <c r="R56" s="25">
        <f t="shared" si="11"/>
        <v>96.141510198110907</v>
      </c>
      <c r="S56" s="25">
        <v>239026.10000000001</v>
      </c>
      <c r="T56" s="25">
        <f t="shared" si="12"/>
        <v>51031.484649999999</v>
      </c>
      <c r="U56" s="25">
        <f t="shared" si="13"/>
        <v>127.14518421444777</v>
      </c>
      <c r="V56" s="25">
        <f t="shared" si="14"/>
        <v>16039.000000000029</v>
      </c>
      <c r="W56" s="25">
        <f t="shared" si="15"/>
        <v>107.19279276693585</v>
      </c>
      <c r="X56" s="25">
        <f t="shared" si="16"/>
        <v>452</v>
      </c>
      <c r="Y56" s="25">
        <f t="shared" si="17"/>
        <v>100.1894589563578</v>
      </c>
    </row>
    <row r="57" s="16" customFormat="1" ht="15">
      <c r="A57" s="28" t="s">
        <v>138</v>
      </c>
      <c r="B57" s="29" t="s">
        <v>139</v>
      </c>
      <c r="C57" s="30">
        <v>10912175.72968</v>
      </c>
      <c r="D57" s="20">
        <f>13164501+7048.7</f>
        <v>13171549.699999999</v>
      </c>
      <c r="E57" s="20">
        <f t="shared" si="0"/>
        <v>2259373.9703199994</v>
      </c>
      <c r="F57" s="21">
        <f t="shared" si="1"/>
        <v>120.70507317962938</v>
      </c>
      <c r="G57" s="20">
        <v>9710843.9000000004</v>
      </c>
      <c r="H57" s="20">
        <f t="shared" si="2"/>
        <v>-1201331.8296799995</v>
      </c>
      <c r="I57" s="20">
        <f t="shared" si="3"/>
        <v>88.990904660630605</v>
      </c>
      <c r="J57" s="20">
        <f t="shared" si="4"/>
        <v>-3460705.7999999989</v>
      </c>
      <c r="K57" s="20">
        <f t="shared" si="5"/>
        <v>73.725902579253827</v>
      </c>
      <c r="L57" s="20">
        <v>11104651.5</v>
      </c>
      <c r="M57" s="20">
        <f t="shared" si="6"/>
        <v>192475.77032000013</v>
      </c>
      <c r="N57" s="20">
        <f t="shared" si="7"/>
        <v>101.76386245133943</v>
      </c>
      <c r="O57" s="20">
        <f t="shared" si="8"/>
        <v>-2066898.1999999993</v>
      </c>
      <c r="P57" s="20">
        <f t="shared" si="9"/>
        <v>84.307858626536557</v>
      </c>
      <c r="Q57" s="20">
        <f t="shared" si="10"/>
        <v>1393807.5999999996</v>
      </c>
      <c r="R57" s="20">
        <f t="shared" si="11"/>
        <v>114.35310478011083</v>
      </c>
      <c r="S57" s="20">
        <v>12628113.1</v>
      </c>
      <c r="T57" s="20">
        <f t="shared" si="12"/>
        <v>1715937.3703199998</v>
      </c>
      <c r="U57" s="20">
        <f t="shared" si="13"/>
        <v>115.72497926011974</v>
      </c>
      <c r="V57" s="20">
        <f t="shared" si="14"/>
        <v>-543436.59999999963</v>
      </c>
      <c r="W57" s="20">
        <f t="shared" ref="W57:W86" si="18">IFERROR(S57/D57*100,"")</f>
        <v>95.874163539010155</v>
      </c>
      <c r="X57" s="20">
        <f t="shared" si="16"/>
        <v>1523461.5999999996</v>
      </c>
      <c r="Y57" s="20">
        <f t="shared" si="17"/>
        <v>113.7191302221416</v>
      </c>
    </row>
    <row r="58" ht="15">
      <c r="A58" s="22" t="s">
        <v>140</v>
      </c>
      <c r="B58" s="23" t="s">
        <v>141</v>
      </c>
      <c r="C58" s="24">
        <v>4522201.3635900002</v>
      </c>
      <c r="D58" s="25">
        <v>5357054.5</v>
      </c>
      <c r="E58" s="25">
        <f t="shared" si="0"/>
        <v>834853.1364099998</v>
      </c>
      <c r="F58" s="26">
        <f t="shared" si="1"/>
        <v>118.4612110184152</v>
      </c>
      <c r="G58" s="25">
        <v>4828703.2000000002</v>
      </c>
      <c r="H58" s="25">
        <f t="shared" si="2"/>
        <v>306501.83640999999</v>
      </c>
      <c r="I58" s="25">
        <f t="shared" si="3"/>
        <v>106.77771314824159</v>
      </c>
      <c r="J58" s="25">
        <f t="shared" si="4"/>
        <v>-528351.29999999981</v>
      </c>
      <c r="K58" s="25">
        <f t="shared" si="5"/>
        <v>90.137279730867021</v>
      </c>
      <c r="L58" s="25">
        <v>5069840.0999999996</v>
      </c>
      <c r="M58" s="25">
        <f t="shared" si="6"/>
        <v>547638.73640999943</v>
      </c>
      <c r="N58" s="25">
        <f t="shared" si="7"/>
        <v>112.11000334525684</v>
      </c>
      <c r="O58" s="25">
        <f t="shared" si="8"/>
        <v>-287214.40000000037</v>
      </c>
      <c r="P58" s="25">
        <f t="shared" si="9"/>
        <v>94.63857610558189</v>
      </c>
      <c r="Q58" s="25">
        <f t="shared" si="10"/>
        <v>241136.89999999944</v>
      </c>
      <c r="R58" s="25">
        <f t="shared" si="11"/>
        <v>104.99382318631633</v>
      </c>
      <c r="S58" s="25">
        <v>5254622</v>
      </c>
      <c r="T58" s="25">
        <f t="shared" si="12"/>
        <v>732420.6364099998</v>
      </c>
      <c r="U58" s="25">
        <f t="shared" si="13"/>
        <v>116.19610843309638</v>
      </c>
      <c r="V58" s="25">
        <f t="shared" si="14"/>
        <v>-102432.5</v>
      </c>
      <c r="W58" s="25">
        <f t="shared" si="18"/>
        <v>98.087895129683673</v>
      </c>
      <c r="X58" s="25">
        <f t="shared" si="16"/>
        <v>184781.90000000037</v>
      </c>
      <c r="Y58" s="25">
        <f t="shared" si="17"/>
        <v>103.64472836135405</v>
      </c>
    </row>
    <row r="59" ht="15">
      <c r="A59" s="22" t="s">
        <v>142</v>
      </c>
      <c r="B59" s="23" t="s">
        <v>143</v>
      </c>
      <c r="C59" s="24">
        <v>1397525.8029</v>
      </c>
      <c r="D59" s="25">
        <v>1670570</v>
      </c>
      <c r="E59" s="25">
        <f t="shared" si="0"/>
        <v>273044.19709999999</v>
      </c>
      <c r="F59" s="26">
        <f t="shared" si="1"/>
        <v>119.53768556783761</v>
      </c>
      <c r="G59" s="25">
        <v>1786496.6000000001</v>
      </c>
      <c r="H59" s="25">
        <f t="shared" si="2"/>
        <v>388970.79710000008</v>
      </c>
      <c r="I59" s="25">
        <f t="shared" si="3"/>
        <v>127.83281684623272</v>
      </c>
      <c r="J59" s="25">
        <f t="shared" si="4"/>
        <v>115926.60000000009</v>
      </c>
      <c r="K59" s="25">
        <f t="shared" si="5"/>
        <v>106.93934405622034</v>
      </c>
      <c r="L59" s="25">
        <v>1887562.3999999999</v>
      </c>
      <c r="M59" s="25">
        <f t="shared" si="6"/>
        <v>490036.5970999999</v>
      </c>
      <c r="N59" s="25">
        <f t="shared" si="7"/>
        <v>135.06458314280329</v>
      </c>
      <c r="O59" s="25">
        <f t="shared" si="8"/>
        <v>216992.39999999991</v>
      </c>
      <c r="P59" s="25">
        <f t="shared" si="9"/>
        <v>112.98912347282663</v>
      </c>
      <c r="Q59" s="25">
        <f t="shared" si="10"/>
        <v>101065.79999999981</v>
      </c>
      <c r="R59" s="25">
        <f t="shared" si="11"/>
        <v>105.65720640050475</v>
      </c>
      <c r="S59" s="25">
        <v>1976226.8999999999</v>
      </c>
      <c r="T59" s="25">
        <f t="shared" si="12"/>
        <v>578701.0970999999</v>
      </c>
      <c r="U59" s="25">
        <f t="shared" si="13"/>
        <v>141.4089740525105</v>
      </c>
      <c r="V59" s="25">
        <f t="shared" si="14"/>
        <v>305656.89999999991</v>
      </c>
      <c r="W59" s="25">
        <f t="shared" si="18"/>
        <v>118.29656344840383</v>
      </c>
      <c r="X59" s="25">
        <f t="shared" si="16"/>
        <v>88664.5</v>
      </c>
      <c r="Y59" s="25">
        <f t="shared" si="17"/>
        <v>104.69730166271589</v>
      </c>
    </row>
    <row r="60" ht="15">
      <c r="A60" s="22" t="s">
        <v>144</v>
      </c>
      <c r="B60" s="23" t="s">
        <v>145</v>
      </c>
      <c r="C60" s="24">
        <v>92408.939459999994</v>
      </c>
      <c r="D60" s="25">
        <v>107344.60000000001</v>
      </c>
      <c r="E60" s="25">
        <f t="shared" si="0"/>
        <v>14935.660540000012</v>
      </c>
      <c r="F60" s="26">
        <f t="shared" si="1"/>
        <v>116.16257109677687</v>
      </c>
      <c r="G60" s="25">
        <v>109152.89999999999</v>
      </c>
      <c r="H60" s="25">
        <f t="shared" si="2"/>
        <v>16743.96054</v>
      </c>
      <c r="I60" s="25">
        <f t="shared" si="3"/>
        <v>118.11941640911026</v>
      </c>
      <c r="J60" s="25">
        <f t="shared" si="4"/>
        <v>1808.2999999999884</v>
      </c>
      <c r="K60" s="25">
        <f t="shared" si="5"/>
        <v>101.68457472476491</v>
      </c>
      <c r="L60" s="25">
        <v>115352.89999999999</v>
      </c>
      <c r="M60" s="25">
        <f t="shared" si="6"/>
        <v>22943.96054</v>
      </c>
      <c r="N60" s="25">
        <f t="shared" si="7"/>
        <v>124.82872401098327</v>
      </c>
      <c r="O60" s="25">
        <f t="shared" si="8"/>
        <v>8008.2999999999884</v>
      </c>
      <c r="P60" s="25">
        <f t="shared" si="9"/>
        <v>107.4603659615854</v>
      </c>
      <c r="Q60" s="25">
        <f t="shared" si="10"/>
        <v>6200</v>
      </c>
      <c r="R60" s="25">
        <f t="shared" si="11"/>
        <v>105.68010561331857</v>
      </c>
      <c r="S60" s="25">
        <v>121460.39999999999</v>
      </c>
      <c r="T60" s="25">
        <f t="shared" si="12"/>
        <v>29051.46054</v>
      </c>
      <c r="U60" s="25">
        <f t="shared" si="13"/>
        <v>131.43793307202188</v>
      </c>
      <c r="V60" s="25">
        <f t="shared" si="14"/>
        <v>14115.799999999988</v>
      </c>
      <c r="W60" s="25">
        <f t="shared" si="18"/>
        <v>113.14998611946943</v>
      </c>
      <c r="X60" s="25">
        <f t="shared" si="16"/>
        <v>6107.5</v>
      </c>
      <c r="Y60" s="25">
        <f t="shared" si="17"/>
        <v>105.29462198176205</v>
      </c>
    </row>
    <row r="61" ht="15">
      <c r="A61" s="22" t="s">
        <v>146</v>
      </c>
      <c r="B61" s="23" t="s">
        <v>147</v>
      </c>
      <c r="C61" s="24">
        <v>256581.22046000001</v>
      </c>
      <c r="D61" s="25">
        <v>309735.5</v>
      </c>
      <c r="E61" s="25">
        <f t="shared" si="0"/>
        <v>53154.279539999989</v>
      </c>
      <c r="F61" s="26">
        <f t="shared" si="1"/>
        <v>120.71635618721616</v>
      </c>
      <c r="G61" s="25">
        <v>349109.70000000001</v>
      </c>
      <c r="H61" s="25">
        <f t="shared" si="2"/>
        <v>92528.47954</v>
      </c>
      <c r="I61" s="25">
        <f t="shared" si="3"/>
        <v>136.06206228737804</v>
      </c>
      <c r="J61" s="25">
        <f t="shared" si="4"/>
        <v>39374.200000000012</v>
      </c>
      <c r="K61" s="25">
        <f t="shared" si="5"/>
        <v>112.7122012168447</v>
      </c>
      <c r="L61" s="25">
        <v>366313.90000000002</v>
      </c>
      <c r="M61" s="25">
        <f t="shared" si="6"/>
        <v>109732.67954000001</v>
      </c>
      <c r="N61" s="25">
        <f t="shared" si="7"/>
        <v>142.76722955143433</v>
      </c>
      <c r="O61" s="25">
        <f t="shared" si="8"/>
        <v>56578.400000000023</v>
      </c>
      <c r="P61" s="25">
        <f t="shared" si="9"/>
        <v>118.26668237899757</v>
      </c>
      <c r="Q61" s="25">
        <f t="shared" si="10"/>
        <v>17204.200000000012</v>
      </c>
      <c r="R61" s="25">
        <f t="shared" si="11"/>
        <v>104.9280211921926</v>
      </c>
      <c r="S61" s="25">
        <v>370417</v>
      </c>
      <c r="T61" s="25">
        <f t="shared" si="12"/>
        <v>113835.77953999999</v>
      </c>
      <c r="U61" s="25">
        <f t="shared" si="13"/>
        <v>144.36637230733982</v>
      </c>
      <c r="V61" s="25">
        <f t="shared" si="14"/>
        <v>60681.5</v>
      </c>
      <c r="W61" s="25">
        <f t="shared" si="18"/>
        <v>119.59139330170419</v>
      </c>
      <c r="X61" s="25">
        <f t="shared" si="16"/>
        <v>4103.0999999999767</v>
      </c>
      <c r="Y61" s="25">
        <f t="shared" si="17"/>
        <v>101.12010491548369</v>
      </c>
    </row>
    <row r="62" ht="15">
      <c r="A62" s="22" t="s">
        <v>148</v>
      </c>
      <c r="B62" s="23" t="s">
        <v>149</v>
      </c>
      <c r="C62" s="24">
        <v>102735.38055</v>
      </c>
      <c r="D62" s="25">
        <v>115940</v>
      </c>
      <c r="E62" s="25">
        <f t="shared" si="0"/>
        <v>13204.619449999998</v>
      </c>
      <c r="F62" s="26">
        <f t="shared" si="1"/>
        <v>112.85303989658506</v>
      </c>
      <c r="G62" s="25">
        <v>117561.8</v>
      </c>
      <c r="H62" s="25">
        <f t="shared" si="2"/>
        <v>14826.419450000001</v>
      </c>
      <c r="I62" s="25">
        <f t="shared" si="3"/>
        <v>114.43165866581298</v>
      </c>
      <c r="J62" s="25">
        <f t="shared" si="4"/>
        <v>1621.8000000000029</v>
      </c>
      <c r="K62" s="25">
        <f t="shared" si="5"/>
        <v>101.39882697947213</v>
      </c>
      <c r="L62" s="25">
        <v>121739</v>
      </c>
      <c r="M62" s="25">
        <f t="shared" si="6"/>
        <v>19003.619449999998</v>
      </c>
      <c r="N62" s="25">
        <f t="shared" si="7"/>
        <v>118.49763864042065</v>
      </c>
      <c r="O62" s="25">
        <f t="shared" si="8"/>
        <v>5799</v>
      </c>
      <c r="P62" s="25">
        <f t="shared" si="9"/>
        <v>105.00172503018803</v>
      </c>
      <c r="Q62" s="25">
        <f t="shared" si="10"/>
        <v>4177.1999999999971</v>
      </c>
      <c r="R62" s="25">
        <f t="shared" si="11"/>
        <v>103.55319500041679</v>
      </c>
      <c r="S62" s="25">
        <v>125829</v>
      </c>
      <c r="T62" s="25">
        <f t="shared" si="12"/>
        <v>23093.619449999998</v>
      </c>
      <c r="U62" s="25">
        <f t="shared" si="13"/>
        <v>122.47874035835262</v>
      </c>
      <c r="V62" s="25">
        <f t="shared" si="14"/>
        <v>9889</v>
      </c>
      <c r="W62" s="25">
        <f t="shared" si="18"/>
        <v>108.52941176470587</v>
      </c>
      <c r="X62" s="25">
        <f t="shared" si="16"/>
        <v>4090</v>
      </c>
      <c r="Y62" s="25">
        <f t="shared" si="17"/>
        <v>103.35964645676405</v>
      </c>
    </row>
    <row r="63" ht="30">
      <c r="A63" s="22" t="s">
        <v>150</v>
      </c>
      <c r="B63" s="23" t="s">
        <v>151</v>
      </c>
      <c r="C63" s="24">
        <v>308481.68400000001</v>
      </c>
      <c r="D63" s="25">
        <v>336691.70000000001</v>
      </c>
      <c r="E63" s="25">
        <f t="shared" si="0"/>
        <v>28210.016000000003</v>
      </c>
      <c r="F63" s="26">
        <f t="shared" si="1"/>
        <v>109.14479447667954</v>
      </c>
      <c r="G63" s="25">
        <v>354097.70000000001</v>
      </c>
      <c r="H63" s="25">
        <f t="shared" si="2"/>
        <v>45616.016000000003</v>
      </c>
      <c r="I63" s="25">
        <f t="shared" si="3"/>
        <v>114.78726886099338</v>
      </c>
      <c r="J63" s="25">
        <f t="shared" si="4"/>
        <v>17406</v>
      </c>
      <c r="K63" s="25">
        <f t="shared" si="5"/>
        <v>105.16971460834942</v>
      </c>
      <c r="L63" s="25">
        <v>362771.5</v>
      </c>
      <c r="M63" s="25">
        <f t="shared" si="6"/>
        <v>54289.815999999992</v>
      </c>
      <c r="N63" s="25">
        <f t="shared" si="7"/>
        <v>117.59904033718902</v>
      </c>
      <c r="O63" s="25">
        <f t="shared" si="8"/>
        <v>26079.799999999988</v>
      </c>
      <c r="P63" s="25">
        <f t="shared" si="9"/>
        <v>107.74589929006268</v>
      </c>
      <c r="Q63" s="25">
        <f t="shared" si="10"/>
        <v>8673.7999999999884</v>
      </c>
      <c r="R63" s="25">
        <f t="shared" si="11"/>
        <v>102.4495499405955</v>
      </c>
      <c r="S63" s="25">
        <v>371265.5</v>
      </c>
      <c r="T63" s="25">
        <f t="shared" si="12"/>
        <v>62783.815999999992</v>
      </c>
      <c r="U63" s="25">
        <f t="shared" si="13"/>
        <v>120.35252634318476</v>
      </c>
      <c r="V63" s="25">
        <f t="shared" si="14"/>
        <v>34573.799999999988</v>
      </c>
      <c r="W63" s="25">
        <f t="shared" si="18"/>
        <v>110.26868200196202</v>
      </c>
      <c r="X63" s="25">
        <f t="shared" si="16"/>
        <v>8494</v>
      </c>
      <c r="Y63" s="25">
        <f t="shared" si="17"/>
        <v>102.34141877187155</v>
      </c>
    </row>
    <row r="64" ht="15">
      <c r="A64" s="22" t="s">
        <v>152</v>
      </c>
      <c r="B64" s="23" t="s">
        <v>153</v>
      </c>
      <c r="C64" s="24">
        <v>4232241.3387199994</v>
      </c>
      <c r="D64" s="25">
        <f>5267164.7+7048.7</f>
        <v>5274213.4000000004</v>
      </c>
      <c r="E64" s="25">
        <f t="shared" si="0"/>
        <v>1041972.061280001</v>
      </c>
      <c r="F64" s="26">
        <f t="shared" si="1"/>
        <v>124.61986398902137</v>
      </c>
      <c r="G64" s="25">
        <v>2165722</v>
      </c>
      <c r="H64" s="25">
        <f t="shared" si="2"/>
        <v>-2066519.3387199994</v>
      </c>
      <c r="I64" s="25">
        <f t="shared" si="3"/>
        <v>51.171987291608509</v>
      </c>
      <c r="J64" s="25">
        <f t="shared" si="4"/>
        <v>-3108491.4000000004</v>
      </c>
      <c r="K64" s="25">
        <f t="shared" si="5"/>
        <v>41.062464404644679</v>
      </c>
      <c r="L64" s="25">
        <v>3181071.7000000002</v>
      </c>
      <c r="M64" s="25">
        <f t="shared" si="6"/>
        <v>-1051169.6387199992</v>
      </c>
      <c r="N64" s="25">
        <f t="shared" si="7"/>
        <v>75.162814343713308</v>
      </c>
      <c r="O64" s="25">
        <f t="shared" si="8"/>
        <v>-2093141.7000000002</v>
      </c>
      <c r="P64" s="25">
        <f t="shared" si="9"/>
        <v>60.313670660349082</v>
      </c>
      <c r="Q64" s="25">
        <f t="shared" si="10"/>
        <v>1015349.7000000002</v>
      </c>
      <c r="R64" s="25">
        <f t="shared" si="11"/>
        <v>146.88273471849112</v>
      </c>
      <c r="S64" s="25">
        <v>4408292.2999999998</v>
      </c>
      <c r="T64" s="25">
        <f t="shared" si="12"/>
        <v>176050.9612800004</v>
      </c>
      <c r="U64" s="25">
        <f t="shared" si="13"/>
        <v>104.15975714024961</v>
      </c>
      <c r="V64" s="25">
        <f t="shared" si="14"/>
        <v>-865921.10000000056</v>
      </c>
      <c r="W64" s="25">
        <f t="shared" si="18"/>
        <v>83.581985893858587</v>
      </c>
      <c r="X64" s="25">
        <f t="shared" si="16"/>
        <v>1227220.5999999996</v>
      </c>
      <c r="Y64" s="25">
        <f t="shared" si="17"/>
        <v>138.57884121253852</v>
      </c>
    </row>
    <row r="65" s="16" customFormat="1">
      <c r="A65" s="28" t="s">
        <v>154</v>
      </c>
      <c r="B65" s="29" t="s">
        <v>155</v>
      </c>
      <c r="C65" s="30">
        <v>72854689.179669991</v>
      </c>
      <c r="D65" s="20">
        <f>57135609.133+13030.1</f>
        <v>57148639.233000003</v>
      </c>
      <c r="E65" s="20">
        <f t="shared" si="0"/>
        <v>-15706049.946669988</v>
      </c>
      <c r="F65" s="21">
        <f t="shared" si="1"/>
        <v>78.441950513388861</v>
      </c>
      <c r="G65" s="20">
        <v>47582925.399999999</v>
      </c>
      <c r="H65" s="20">
        <f t="shared" si="2"/>
        <v>-25271763.779669993</v>
      </c>
      <c r="I65" s="20">
        <f t="shared" si="3"/>
        <v>65.312097183825415</v>
      </c>
      <c r="J65" s="20">
        <f t="shared" si="4"/>
        <v>-9565713.8330000043</v>
      </c>
      <c r="K65" s="20">
        <f t="shared" si="5"/>
        <v>83.261694484098285</v>
      </c>
      <c r="L65" s="20">
        <v>41089717.600000001</v>
      </c>
      <c r="M65" s="20">
        <f t="shared" si="6"/>
        <v>-31764971.57966999</v>
      </c>
      <c r="N65" s="20">
        <f t="shared" si="7"/>
        <v>56.399551027754626</v>
      </c>
      <c r="O65" s="20">
        <f t="shared" si="8"/>
        <v>-16058921.633000001</v>
      </c>
      <c r="P65" s="20">
        <f t="shared" si="9"/>
        <v>71.899730512346281</v>
      </c>
      <c r="Q65" s="20">
        <f t="shared" si="10"/>
        <v>-6493207.799999997</v>
      </c>
      <c r="R65" s="20">
        <f t="shared" si="11"/>
        <v>86.353912153539014</v>
      </c>
      <c r="S65" s="20">
        <v>42949624.399999999</v>
      </c>
      <c r="T65" s="20">
        <f t="shared" si="12"/>
        <v>-29905064.779669993</v>
      </c>
      <c r="U65" s="20">
        <f t="shared" si="13"/>
        <v>58.952450259008224</v>
      </c>
      <c r="V65" s="20">
        <f t="shared" si="14"/>
        <v>-14199014.833000004</v>
      </c>
      <c r="W65" s="20">
        <f t="shared" si="18"/>
        <v>75.154238099862042</v>
      </c>
      <c r="X65" s="20">
        <f t="shared" si="16"/>
        <v>1859906.799999997</v>
      </c>
      <c r="Y65" s="20">
        <f t="shared" si="17"/>
        <v>104.5264531095244</v>
      </c>
    </row>
    <row r="66">
      <c r="A66" s="22" t="s">
        <v>156</v>
      </c>
      <c r="B66" s="23" t="s">
        <v>157</v>
      </c>
      <c r="C66" s="24">
        <v>100053.88926000001</v>
      </c>
      <c r="D66" s="25">
        <v>94869</v>
      </c>
      <c r="E66" s="25">
        <f t="shared" si="0"/>
        <v>-5184.8892600000108</v>
      </c>
      <c r="F66" s="26">
        <f t="shared" si="1"/>
        <v>94.817903333546028</v>
      </c>
      <c r="G66" s="25">
        <v>112076.8</v>
      </c>
      <c r="H66" s="25">
        <f t="shared" si="2"/>
        <v>12022.910739999992</v>
      </c>
      <c r="I66" s="25">
        <f t="shared" si="3"/>
        <v>112.01643517200741</v>
      </c>
      <c r="J66" s="25">
        <f t="shared" si="4"/>
        <v>17207.800000000003</v>
      </c>
      <c r="K66" s="25">
        <f t="shared" si="5"/>
        <v>118.13848570133554</v>
      </c>
      <c r="L66" s="25">
        <v>114800.89999999999</v>
      </c>
      <c r="M66" s="25">
        <f t="shared" si="6"/>
        <v>14747.010739999983</v>
      </c>
      <c r="N66" s="25">
        <f t="shared" si="7"/>
        <v>114.73906796534257</v>
      </c>
      <c r="O66" s="25">
        <f t="shared" si="8"/>
        <v>19931.899999999994</v>
      </c>
      <c r="P66" s="25">
        <f t="shared" si="9"/>
        <v>121.00991894085529</v>
      </c>
      <c r="Q66" s="25">
        <f t="shared" si="10"/>
        <v>2724.0999999999913</v>
      </c>
      <c r="R66" s="25">
        <f t="shared" si="11"/>
        <v>102.43056546939241</v>
      </c>
      <c r="S66" s="25">
        <v>115911.3</v>
      </c>
      <c r="T66" s="25">
        <f t="shared" si="12"/>
        <v>15857.410739999992</v>
      </c>
      <c r="U66" s="25">
        <f t="shared" si="13"/>
        <v>115.84886990129182</v>
      </c>
      <c r="V66" s="25">
        <f t="shared" si="14"/>
        <v>21042.300000000003</v>
      </c>
      <c r="W66" s="25">
        <f t="shared" si="18"/>
        <v>122.18037504348101</v>
      </c>
      <c r="X66" s="25">
        <f t="shared" si="16"/>
        <v>1110.4000000000087</v>
      </c>
      <c r="Y66" s="25">
        <f t="shared" si="17"/>
        <v>100.96723980386915</v>
      </c>
    </row>
    <row r="67">
      <c r="A67" s="22" t="s">
        <v>158</v>
      </c>
      <c r="B67" s="23" t="s">
        <v>159</v>
      </c>
      <c r="C67" s="24">
        <v>3728532.39983</v>
      </c>
      <c r="D67" s="25">
        <v>3917620.7999999998</v>
      </c>
      <c r="E67" s="25">
        <f t="shared" si="0"/>
        <v>189088.4001699998</v>
      </c>
      <c r="F67" s="26">
        <f t="shared" si="1"/>
        <v>105.07138948768745</v>
      </c>
      <c r="G67" s="25">
        <v>4177863.6000000001</v>
      </c>
      <c r="H67" s="25">
        <f t="shared" si="2"/>
        <v>449331.20017000008</v>
      </c>
      <c r="I67" s="25">
        <f t="shared" si="3"/>
        <v>112.05115450225101</v>
      </c>
      <c r="J67" s="25">
        <f t="shared" si="4"/>
        <v>260242.80000000028</v>
      </c>
      <c r="K67" s="25">
        <f t="shared" si="5"/>
        <v>106.64287875947565</v>
      </c>
      <c r="L67" s="25">
        <v>4245101.7999999998</v>
      </c>
      <c r="M67" s="25">
        <f t="shared" si="6"/>
        <v>516569.4001699998</v>
      </c>
      <c r="N67" s="25">
        <f t="shared" si="7"/>
        <v>113.85449675034478</v>
      </c>
      <c r="O67" s="25">
        <f t="shared" si="8"/>
        <v>327481</v>
      </c>
      <c r="P67" s="25">
        <f t="shared" si="9"/>
        <v>108.35918065372738</v>
      </c>
      <c r="Q67" s="25">
        <f t="shared" si="10"/>
        <v>67238.199999999721</v>
      </c>
      <c r="R67" s="25">
        <f t="shared" si="11"/>
        <v>101.60939193898048</v>
      </c>
      <c r="S67" s="25">
        <v>4561148.2000000002</v>
      </c>
      <c r="T67" s="25">
        <f t="shared" si="12"/>
        <v>832615.80017000018</v>
      </c>
      <c r="U67" s="25">
        <f t="shared" si="13"/>
        <v>122.33092570706809</v>
      </c>
      <c r="V67" s="25">
        <f t="shared" si="14"/>
        <v>643527.40000000037</v>
      </c>
      <c r="W67" s="25">
        <f t="shared" si="18"/>
        <v>116.42648517692167</v>
      </c>
      <c r="X67" s="25">
        <f t="shared" si="16"/>
        <v>316046.40000000037</v>
      </c>
      <c r="Y67" s="25">
        <f t="shared" si="17"/>
        <v>107.44496633743861</v>
      </c>
    </row>
    <row r="68">
      <c r="A68" s="22" t="s">
        <v>160</v>
      </c>
      <c r="B68" s="23" t="s">
        <v>161</v>
      </c>
      <c r="C68" s="24">
        <v>58707900.616779998</v>
      </c>
      <c r="D68" s="25">
        <v>44628972.384000003</v>
      </c>
      <c r="E68" s="25">
        <f t="shared" si="0"/>
        <v>-14078928.232779995</v>
      </c>
      <c r="F68" s="26">
        <f t="shared" si="1"/>
        <v>76.018682179284184</v>
      </c>
      <c r="G68" s="25">
        <v>35036768</v>
      </c>
      <c r="H68" s="25">
        <f t="shared" si="2"/>
        <v>-23671132.616779998</v>
      </c>
      <c r="I68" s="25">
        <f t="shared" si="3"/>
        <v>59.679817591681562</v>
      </c>
      <c r="J68" s="25">
        <f t="shared" si="4"/>
        <v>-9592204.3840000033</v>
      </c>
      <c r="K68" s="25">
        <f t="shared" si="5"/>
        <v>78.50677738786807</v>
      </c>
      <c r="L68" s="25">
        <v>27892165</v>
      </c>
      <c r="M68" s="25">
        <f t="shared" si="6"/>
        <v>-30815735.616779998</v>
      </c>
      <c r="N68" s="25">
        <f t="shared" si="7"/>
        <v>47.510070547519817</v>
      </c>
      <c r="O68" s="25">
        <f t="shared" si="8"/>
        <v>-16736807.384000003</v>
      </c>
      <c r="P68" s="25">
        <f t="shared" si="9"/>
        <v>62.497887605405985</v>
      </c>
      <c r="Q68" s="25">
        <f t="shared" si="10"/>
        <v>-7144603</v>
      </c>
      <c r="R68" s="25">
        <f t="shared" si="11"/>
        <v>79.608270374710372</v>
      </c>
      <c r="S68" s="25">
        <v>29316979.199999999</v>
      </c>
      <c r="T68" s="25">
        <f t="shared" si="12"/>
        <v>-29390921.416779999</v>
      </c>
      <c r="U68" s="25">
        <f t="shared" si="13"/>
        <v>49.93702532708275</v>
      </c>
      <c r="V68" s="25">
        <f t="shared" si="14"/>
        <v>-15311993.184000004</v>
      </c>
      <c r="W68" s="25">
        <f t="shared" si="18"/>
        <v>65.690464364154778</v>
      </c>
      <c r="X68" s="25">
        <f t="shared" si="16"/>
        <v>1424814.1999999993</v>
      </c>
      <c r="Y68" s="25">
        <f t="shared" si="17"/>
        <v>105.1082954657697</v>
      </c>
    </row>
    <row r="69">
      <c r="A69" s="22" t="s">
        <v>162</v>
      </c>
      <c r="B69" s="23" t="s">
        <v>163</v>
      </c>
      <c r="C69" s="24">
        <v>9355890.8206200004</v>
      </c>
      <c r="D69" s="25">
        <v>7532744.7489999998</v>
      </c>
      <c r="E69" s="25">
        <f t="shared" si="0"/>
        <v>-1823146.0716200005</v>
      </c>
      <c r="F69" s="26">
        <f t="shared" si="1"/>
        <v>80.513388766766482</v>
      </c>
      <c r="G69" s="25">
        <v>7239873.4000000004</v>
      </c>
      <c r="H69" s="25">
        <f t="shared" si="2"/>
        <v>-2116017.42062</v>
      </c>
      <c r="I69" s="25">
        <f t="shared" si="3"/>
        <v>77.383047096313007</v>
      </c>
      <c r="J69" s="25">
        <f t="shared" si="4"/>
        <v>-292871.34899999946</v>
      </c>
      <c r="K69" s="25">
        <f t="shared" si="5"/>
        <v>96.112023455475779</v>
      </c>
      <c r="L69" s="25">
        <v>7821306.2999999998</v>
      </c>
      <c r="M69" s="25">
        <f t="shared" si="6"/>
        <v>-1534584.5206200005</v>
      </c>
      <c r="N69" s="25">
        <f t="shared" si="7"/>
        <v>83.597665363539306</v>
      </c>
      <c r="O69" s="25">
        <f t="shared" si="8"/>
        <v>288561.55099999998</v>
      </c>
      <c r="P69" s="25">
        <f t="shared" si="9"/>
        <v>103.83076236637791</v>
      </c>
      <c r="Q69" s="25">
        <f t="shared" si="10"/>
        <v>581432.89999999944</v>
      </c>
      <c r="R69" s="25">
        <f t="shared" si="11"/>
        <v>108.03098159147369</v>
      </c>
      <c r="S69" s="25">
        <v>7939242.0999999996</v>
      </c>
      <c r="T69" s="25">
        <f t="shared" si="12"/>
        <v>-1416648.7206200007</v>
      </c>
      <c r="U69" s="25">
        <f t="shared" si="13"/>
        <v>84.858216627562982</v>
      </c>
      <c r="V69" s="25">
        <f t="shared" si="14"/>
        <v>406497.35099999979</v>
      </c>
      <c r="W69" s="25">
        <f t="shared" si="18"/>
        <v>105.39640416003692</v>
      </c>
      <c r="X69" s="25">
        <f t="shared" si="16"/>
        <v>117935.79999999981</v>
      </c>
      <c r="Y69" s="25">
        <f t="shared" si="17"/>
        <v>101.5078785496484</v>
      </c>
    </row>
    <row r="70">
      <c r="A70" s="22" t="s">
        <v>164</v>
      </c>
      <c r="B70" s="23" t="s">
        <v>165</v>
      </c>
      <c r="C70" s="24">
        <v>962311.45317999995</v>
      </c>
      <c r="D70" s="25">
        <f>961402.2+13030.1</f>
        <v>974432.29999999993</v>
      </c>
      <c r="E70" s="25">
        <f t="shared" ref="E70:E86" si="19">D70-C70</f>
        <v>12120.846819999977</v>
      </c>
      <c r="F70" s="26">
        <f t="shared" ref="F70:F86" si="20">IFERROR(D70/C70*100,"")</f>
        <v>101.25955549837281</v>
      </c>
      <c r="G70" s="25">
        <v>1016343.6</v>
      </c>
      <c r="H70" s="25">
        <f t="shared" ref="H70:H86" si="21">G70-C70</f>
        <v>54032.146820000024</v>
      </c>
      <c r="I70" s="25">
        <f t="shared" ref="I70:I86" si="22">IFERROR(G70/C70*100,"")</f>
        <v>105.61482944440166</v>
      </c>
      <c r="J70" s="25">
        <f t="shared" ref="J70:J86" si="23">G70-D70</f>
        <v>41911.300000000047</v>
      </c>
      <c r="K70" s="25">
        <f t="shared" ref="K70:K86" si="24">IFERROR(G70/D70*100,"")</f>
        <v>104.3010992143836</v>
      </c>
      <c r="L70" s="25">
        <v>1016343.6</v>
      </c>
      <c r="M70" s="25">
        <f t="shared" ref="M70:M86" si="25">L70-C70</f>
        <v>54032.146820000024</v>
      </c>
      <c r="N70" s="25">
        <f t="shared" ref="N70:N86" si="26">IFERROR(L70/C70*100,"")</f>
        <v>105.61482944440166</v>
      </c>
      <c r="O70" s="25">
        <f t="shared" ref="O70:O86" si="27">L70-D70</f>
        <v>41911.300000000047</v>
      </c>
      <c r="P70" s="25">
        <f t="shared" ref="P70:P86" si="28">IFERROR(L70/D70*100,"")</f>
        <v>104.3010992143836</v>
      </c>
      <c r="Q70" s="25">
        <f t="shared" ref="Q70:Q86" si="29">L70-G70</f>
        <v>0</v>
      </c>
      <c r="R70" s="25">
        <f t="shared" ref="R70:R86" si="30">IFERROR(L70/G70*100,"")</f>
        <v>100</v>
      </c>
      <c r="S70" s="25">
        <v>1016343.6</v>
      </c>
      <c r="T70" s="25">
        <f t="shared" ref="T70:T86" si="31">S70-C70</f>
        <v>54032.146820000024</v>
      </c>
      <c r="U70" s="25">
        <f t="shared" ref="U70:U86" si="32">IFERROR(S70/C70*100,"")</f>
        <v>105.61482944440166</v>
      </c>
      <c r="V70" s="25">
        <f t="shared" ref="V70:V86" si="33">S70-D70</f>
        <v>41911.300000000047</v>
      </c>
      <c r="W70" s="25">
        <f t="shared" si="18"/>
        <v>104.3010992143836</v>
      </c>
      <c r="X70" s="25">
        <f t="shared" ref="X70:X86" si="34">S70-L70</f>
        <v>0</v>
      </c>
      <c r="Y70" s="25">
        <f t="shared" ref="Y70:Y86" si="35">IFERROR(S70/L70*100,"")</f>
        <v>100</v>
      </c>
    </row>
    <row r="71" s="16" customFormat="1">
      <c r="A71" s="28" t="s">
        <v>166</v>
      </c>
      <c r="B71" s="29" t="s">
        <v>167</v>
      </c>
      <c r="C71" s="30">
        <v>2552374.8728400003</v>
      </c>
      <c r="D71" s="20">
        <f>2193032.2+3408.9</f>
        <v>2196441.1000000001</v>
      </c>
      <c r="E71" s="20">
        <f t="shared" si="19"/>
        <v>-355933.77284000022</v>
      </c>
      <c r="F71" s="21">
        <f t="shared" si="20"/>
        <v>86.054800310584611</v>
      </c>
      <c r="G71" s="20">
        <v>2082149.6000000001</v>
      </c>
      <c r="H71" s="20">
        <f t="shared" si="21"/>
        <v>-470225.27284000022</v>
      </c>
      <c r="I71" s="20">
        <f t="shared" si="22"/>
        <v>81.576951025348961</v>
      </c>
      <c r="J71" s="20">
        <f t="shared" si="23"/>
        <v>-114291.5</v>
      </c>
      <c r="K71" s="20">
        <f t="shared" si="24"/>
        <v>94.796514233866773</v>
      </c>
      <c r="L71" s="20">
        <v>2093421.8</v>
      </c>
      <c r="M71" s="20">
        <f t="shared" si="25"/>
        <v>-458953.07284000027</v>
      </c>
      <c r="N71" s="20">
        <f t="shared" si="26"/>
        <v>82.018586778777987</v>
      </c>
      <c r="O71" s="20">
        <f t="shared" si="27"/>
        <v>-103019.30000000005</v>
      </c>
      <c r="P71" s="20">
        <f t="shared" si="28"/>
        <v>95.309717160182444</v>
      </c>
      <c r="Q71" s="20">
        <f t="shared" si="29"/>
        <v>11272.199999999953</v>
      </c>
      <c r="R71" s="20">
        <f t="shared" si="30"/>
        <v>100.54137320392348</v>
      </c>
      <c r="S71" s="20">
        <v>2292994.1000000001</v>
      </c>
      <c r="T71" s="20">
        <f t="shared" si="31"/>
        <v>-259380.77284000022</v>
      </c>
      <c r="U71" s="20">
        <f t="shared" si="32"/>
        <v>89.837669395664051</v>
      </c>
      <c r="V71" s="20">
        <f t="shared" si="33"/>
        <v>96553</v>
      </c>
      <c r="W71" s="20">
        <f t="shared" si="18"/>
        <v>104.39588386868192</v>
      </c>
      <c r="X71" s="20">
        <f t="shared" si="34"/>
        <v>199572.30000000005</v>
      </c>
      <c r="Y71" s="20">
        <f t="shared" si="35"/>
        <v>109.53330571029689</v>
      </c>
    </row>
    <row r="72">
      <c r="A72" s="22" t="s">
        <v>168</v>
      </c>
      <c r="B72" s="23" t="s">
        <v>169</v>
      </c>
      <c r="C72" s="24">
        <v>9726.2000000000007</v>
      </c>
      <c r="D72" s="25">
        <v>13764.4</v>
      </c>
      <c r="E72" s="25">
        <f t="shared" si="19"/>
        <v>4038.1999999999989</v>
      </c>
      <c r="F72" s="26">
        <f t="shared" si="20"/>
        <v>141.51878431453187</v>
      </c>
      <c r="G72" s="25">
        <v>13746.1</v>
      </c>
      <c r="H72" s="25">
        <f t="shared" si="21"/>
        <v>4019.8999999999996</v>
      </c>
      <c r="I72" s="25">
        <f t="shared" si="22"/>
        <v>141.33063272398263</v>
      </c>
      <c r="J72" s="25">
        <f t="shared" si="23"/>
        <v>-18.299999999999272</v>
      </c>
      <c r="K72" s="25">
        <f t="shared" si="24"/>
        <v>99.867048327569677</v>
      </c>
      <c r="L72" s="25">
        <v>14519.6</v>
      </c>
      <c r="M72" s="25">
        <f t="shared" si="25"/>
        <v>4793.3999999999996</v>
      </c>
      <c r="N72" s="25">
        <f t="shared" si="26"/>
        <v>149.28337891468405</v>
      </c>
      <c r="O72" s="25">
        <f t="shared" si="27"/>
        <v>755.20000000000073</v>
      </c>
      <c r="P72" s="25">
        <f t="shared" si="28"/>
        <v>105.48661765133242</v>
      </c>
      <c r="Q72" s="25">
        <f t="shared" si="29"/>
        <v>773.5</v>
      </c>
      <c r="R72" s="25">
        <f t="shared" si="30"/>
        <v>105.62705058161951</v>
      </c>
      <c r="S72" s="25">
        <v>15294.4</v>
      </c>
      <c r="T72" s="25">
        <f t="shared" si="31"/>
        <v>5568.1999999999989</v>
      </c>
      <c r="U72" s="25">
        <f t="shared" si="32"/>
        <v>157.2494910653698</v>
      </c>
      <c r="V72" s="25">
        <f t="shared" si="33"/>
        <v>1530</v>
      </c>
      <c r="W72" s="25">
        <f t="shared" si="18"/>
        <v>111.11563162942082</v>
      </c>
      <c r="X72" s="25">
        <f t="shared" si="34"/>
        <v>774.79999999999927</v>
      </c>
      <c r="Y72" s="25">
        <f t="shared" si="35"/>
        <v>105.33623515799333</v>
      </c>
    </row>
    <row r="73">
      <c r="A73" s="22" t="s">
        <v>170</v>
      </c>
      <c r="B73" s="23" t="s">
        <v>171</v>
      </c>
      <c r="C73" s="24">
        <v>640502.60002999997</v>
      </c>
      <c r="D73" s="25">
        <v>460644.20000000001</v>
      </c>
      <c r="E73" s="25">
        <f t="shared" si="19"/>
        <v>-179858.40002999996</v>
      </c>
      <c r="F73" s="26">
        <f t="shared" si="20"/>
        <v>71.919177217769956</v>
      </c>
      <c r="G73" s="25">
        <v>363801.20000000001</v>
      </c>
      <c r="H73" s="25">
        <f t="shared" si="21"/>
        <v>-276701.40002999996</v>
      </c>
      <c r="I73" s="25">
        <f t="shared" si="22"/>
        <v>56.799332271712913</v>
      </c>
      <c r="J73" s="25">
        <f t="shared" si="23"/>
        <v>-96843</v>
      </c>
      <c r="K73" s="25">
        <f t="shared" si="24"/>
        <v>78.976615791537156</v>
      </c>
      <c r="L73" s="25">
        <v>427561.09999999998</v>
      </c>
      <c r="M73" s="25">
        <f t="shared" si="25"/>
        <v>-212941.50003</v>
      </c>
      <c r="N73" s="25">
        <f t="shared" si="26"/>
        <v>66.753999121935465</v>
      </c>
      <c r="O73" s="25">
        <f t="shared" si="27"/>
        <v>-33083.100000000035</v>
      </c>
      <c r="P73" s="25">
        <f t="shared" si="28"/>
        <v>92.818079550334062</v>
      </c>
      <c r="Q73" s="25">
        <f t="shared" si="29"/>
        <v>63759.899999999965</v>
      </c>
      <c r="R73" s="25">
        <f t="shared" si="30"/>
        <v>117.52602795152956</v>
      </c>
      <c r="S73" s="25">
        <v>552726.80000000005</v>
      </c>
      <c r="T73" s="25">
        <f t="shared" si="31"/>
        <v>-87775.800029999926</v>
      </c>
      <c r="U73" s="25">
        <f t="shared" si="32"/>
        <v>86.295793330754833</v>
      </c>
      <c r="V73" s="25">
        <f t="shared" si="33"/>
        <v>92082.600000000035</v>
      </c>
      <c r="W73" s="25">
        <f t="shared" si="18"/>
        <v>119.989961883814</v>
      </c>
      <c r="X73" s="25">
        <f t="shared" si="34"/>
        <v>125165.70000000007</v>
      </c>
      <c r="Y73" s="25">
        <f t="shared" si="35"/>
        <v>129.27434231037392</v>
      </c>
    </row>
    <row r="74">
      <c r="A74" s="22" t="s">
        <v>172</v>
      </c>
      <c r="B74" s="23" t="s">
        <v>173</v>
      </c>
      <c r="C74" s="24">
        <v>1840166.1108599999</v>
      </c>
      <c r="D74" s="25">
        <v>1644041.3999999999</v>
      </c>
      <c r="E74" s="25">
        <f t="shared" si="19"/>
        <v>-196124.71085999999</v>
      </c>
      <c r="F74" s="26">
        <f t="shared" si="20"/>
        <v>89.342010500979114</v>
      </c>
      <c r="G74" s="25">
        <v>1620529.8</v>
      </c>
      <c r="H74" s="25">
        <f t="shared" si="21"/>
        <v>-219636.31085999985</v>
      </c>
      <c r="I74" s="25">
        <f t="shared" si="22"/>
        <v>88.064321499902363</v>
      </c>
      <c r="J74" s="25">
        <f t="shared" si="23"/>
        <v>-23511.59999999986</v>
      </c>
      <c r="K74" s="25">
        <f t="shared" si="24"/>
        <v>98.569890028316806</v>
      </c>
      <c r="L74" s="25">
        <v>1567268.6000000001</v>
      </c>
      <c r="M74" s="25">
        <f t="shared" si="25"/>
        <v>-272897.51085999981</v>
      </c>
      <c r="N74" s="25">
        <f t="shared" si="26"/>
        <v>85.169952361938599</v>
      </c>
      <c r="O74" s="25">
        <f t="shared" si="27"/>
        <v>-76772.799999999814</v>
      </c>
      <c r="P74" s="25">
        <f t="shared" si="28"/>
        <v>95.330239250666082</v>
      </c>
      <c r="Q74" s="25">
        <f t="shared" si="29"/>
        <v>-53261.199999999953</v>
      </c>
      <c r="R74" s="25">
        <f t="shared" si="30"/>
        <v>96.713346462372982</v>
      </c>
      <c r="S74" s="25">
        <v>1640900.3999999999</v>
      </c>
      <c r="T74" s="25">
        <f t="shared" si="31"/>
        <v>-199265.71085999999</v>
      </c>
      <c r="U74" s="25">
        <f t="shared" si="32"/>
        <v>89.171319388830966</v>
      </c>
      <c r="V74" s="25">
        <f t="shared" si="33"/>
        <v>-3141</v>
      </c>
      <c r="W74" s="25">
        <f t="shared" si="18"/>
        <v>99.80894641704279</v>
      </c>
      <c r="X74" s="25">
        <f t="shared" si="34"/>
        <v>73631.799999999814</v>
      </c>
      <c r="Y74" s="25">
        <f t="shared" si="35"/>
        <v>104.69809705879388</v>
      </c>
    </row>
    <row r="75">
      <c r="A75" s="22" t="s">
        <v>174</v>
      </c>
      <c r="B75" s="23" t="s">
        <v>175</v>
      </c>
      <c r="C75" s="24">
        <v>61979.961950000004</v>
      </c>
      <c r="D75" s="25">
        <f>74582.2+3408.9</f>
        <v>77991.099999999991</v>
      </c>
      <c r="E75" s="25">
        <f t="shared" si="19"/>
        <v>16011.138049999987</v>
      </c>
      <c r="F75" s="26">
        <f t="shared" si="20"/>
        <v>125.8327652135643</v>
      </c>
      <c r="G75" s="25">
        <v>84072.5</v>
      </c>
      <c r="H75" s="25">
        <f t="shared" si="21"/>
        <v>22092.538049999996</v>
      </c>
      <c r="I75" s="25">
        <f t="shared" si="22"/>
        <v>135.64464603547566</v>
      </c>
      <c r="J75" s="25">
        <f t="shared" si="23"/>
        <v>6081.4000000000087</v>
      </c>
      <c r="K75" s="25">
        <f t="shared" si="24"/>
        <v>107.79755638784427</v>
      </c>
      <c r="L75" s="25">
        <v>84072.5</v>
      </c>
      <c r="M75" s="25">
        <f t="shared" si="25"/>
        <v>22092.538049999996</v>
      </c>
      <c r="N75" s="25">
        <f t="shared" si="26"/>
        <v>135.64464603547566</v>
      </c>
      <c r="O75" s="25">
        <f t="shared" si="27"/>
        <v>6081.4000000000087</v>
      </c>
      <c r="P75" s="25">
        <f t="shared" si="28"/>
        <v>107.79755638784427</v>
      </c>
      <c r="Q75" s="25">
        <f t="shared" si="29"/>
        <v>0</v>
      </c>
      <c r="R75" s="25">
        <f t="shared" si="30"/>
        <v>100</v>
      </c>
      <c r="S75" s="25">
        <v>84072.5</v>
      </c>
      <c r="T75" s="25">
        <f t="shared" si="31"/>
        <v>22092.538049999996</v>
      </c>
      <c r="U75" s="25">
        <f t="shared" si="32"/>
        <v>135.64464603547566</v>
      </c>
      <c r="V75" s="25">
        <f t="shared" si="33"/>
        <v>6081.4000000000087</v>
      </c>
      <c r="W75" s="25">
        <f t="shared" si="18"/>
        <v>107.79755638784427</v>
      </c>
      <c r="X75" s="25">
        <f t="shared" si="34"/>
        <v>0</v>
      </c>
      <c r="Y75" s="25">
        <f t="shared" si="35"/>
        <v>100</v>
      </c>
    </row>
    <row r="76" s="16" customFormat="1">
      <c r="A76" s="31">
        <v>1200</v>
      </c>
      <c r="B76" s="32" t="s">
        <v>176</v>
      </c>
      <c r="C76" s="30">
        <v>0</v>
      </c>
      <c r="D76" s="20">
        <v>0</v>
      </c>
      <c r="E76" s="20">
        <f t="shared" si="19"/>
        <v>0</v>
      </c>
      <c r="F76" s="21" t="str">
        <f t="shared" si="20"/>
        <v/>
      </c>
      <c r="G76" s="33">
        <v>343138.79999999999</v>
      </c>
      <c r="H76" s="20">
        <f t="shared" si="21"/>
        <v>343138.79999999999</v>
      </c>
      <c r="I76" s="25" t="str">
        <f>IFERROR(G76/C76*100,"")</f>
        <v/>
      </c>
      <c r="J76" s="20">
        <f t="shared" si="23"/>
        <v>343138.79999999999</v>
      </c>
      <c r="K76" s="20" t="str">
        <f t="shared" si="24"/>
        <v/>
      </c>
      <c r="L76" s="33">
        <v>101653.7</v>
      </c>
      <c r="M76" s="20">
        <f t="shared" si="25"/>
        <v>101653.7</v>
      </c>
      <c r="N76" s="20" t="str">
        <f t="shared" si="26"/>
        <v/>
      </c>
      <c r="O76" s="20">
        <f t="shared" si="27"/>
        <v>101653.7</v>
      </c>
      <c r="P76" s="20" t="str">
        <f t="shared" si="28"/>
        <v/>
      </c>
      <c r="Q76" s="20">
        <f t="shared" si="29"/>
        <v>-241485.09999999998</v>
      </c>
      <c r="R76" s="20">
        <f t="shared" si="30"/>
        <v>29.624659175820394</v>
      </c>
      <c r="S76" s="33">
        <v>101653.7</v>
      </c>
      <c r="T76" s="20">
        <f t="shared" si="31"/>
        <v>101653.7</v>
      </c>
      <c r="U76" s="20" t="str">
        <f t="shared" si="32"/>
        <v/>
      </c>
      <c r="V76" s="20">
        <f t="shared" si="33"/>
        <v>101653.7</v>
      </c>
      <c r="W76" s="20" t="str">
        <f>IFERROR(S76/D76*100,"")</f>
        <v/>
      </c>
      <c r="X76" s="20">
        <f t="shared" si="34"/>
        <v>0</v>
      </c>
      <c r="Y76" s="20">
        <f t="shared" si="35"/>
        <v>100</v>
      </c>
    </row>
    <row r="77" ht="25.5" customHeight="1">
      <c r="A77" s="34">
        <v>1204</v>
      </c>
      <c r="B77" s="35" t="s">
        <v>177</v>
      </c>
      <c r="C77" s="24">
        <v>0</v>
      </c>
      <c r="D77" s="25">
        <v>0</v>
      </c>
      <c r="E77" s="25">
        <f t="shared" si="19"/>
        <v>0</v>
      </c>
      <c r="F77" s="26" t="str">
        <f t="shared" si="20"/>
        <v/>
      </c>
      <c r="G77" s="27">
        <v>343138.79999999999</v>
      </c>
      <c r="H77" s="25">
        <f t="shared" si="21"/>
        <v>343138.79999999999</v>
      </c>
      <c r="I77" s="25" t="str">
        <f>IFERROR(G77/C77*100,"")</f>
        <v/>
      </c>
      <c r="J77" s="25">
        <f t="shared" si="23"/>
        <v>343138.79999999999</v>
      </c>
      <c r="K77" s="25" t="str">
        <f t="shared" si="24"/>
        <v/>
      </c>
      <c r="L77" s="27">
        <v>101653.7</v>
      </c>
      <c r="M77" s="25">
        <f t="shared" si="25"/>
        <v>101653.7</v>
      </c>
      <c r="N77" s="25" t="str">
        <f t="shared" si="26"/>
        <v/>
      </c>
      <c r="O77" s="25">
        <f t="shared" si="27"/>
        <v>101653.7</v>
      </c>
      <c r="P77" s="25" t="str">
        <f t="shared" si="28"/>
        <v/>
      </c>
      <c r="Q77" s="25">
        <f t="shared" si="29"/>
        <v>-241485.09999999998</v>
      </c>
      <c r="R77" s="25">
        <f t="shared" si="30"/>
        <v>29.624659175820394</v>
      </c>
      <c r="S77" s="27">
        <v>101653.7</v>
      </c>
      <c r="T77" s="25">
        <f t="shared" si="31"/>
        <v>101653.7</v>
      </c>
      <c r="U77" s="25" t="str">
        <f t="shared" si="32"/>
        <v/>
      </c>
      <c r="V77" s="25">
        <f t="shared" si="33"/>
        <v>101653.7</v>
      </c>
      <c r="W77" s="25" t="str">
        <f>IFERROR(S77/D77*100,"")</f>
        <v/>
      </c>
      <c r="X77" s="25">
        <f t="shared" si="34"/>
        <v>0</v>
      </c>
      <c r="Y77" s="25">
        <f t="shared" si="35"/>
        <v>100</v>
      </c>
    </row>
    <row r="78" s="16" customFormat="1" ht="31.5">
      <c r="A78" s="17" t="s">
        <v>178</v>
      </c>
      <c r="B78" s="36" t="s">
        <v>179</v>
      </c>
      <c r="C78" s="19">
        <v>424051.53716000001</v>
      </c>
      <c r="D78" s="19">
        <v>547964</v>
      </c>
      <c r="E78" s="20">
        <f t="shared" si="19"/>
        <v>123912.46283999999</v>
      </c>
      <c r="F78" s="21">
        <f t="shared" si="20"/>
        <v>129.22108564206107</v>
      </c>
      <c r="G78" s="19">
        <v>2082820.3</v>
      </c>
      <c r="H78" s="19">
        <f t="shared" si="21"/>
        <v>1658768.76284</v>
      </c>
      <c r="I78" s="19">
        <f t="shared" si="22"/>
        <v>491.17150098058141</v>
      </c>
      <c r="J78" s="19">
        <f t="shared" si="23"/>
        <v>1534856.3</v>
      </c>
      <c r="K78" s="19">
        <f t="shared" si="24"/>
        <v>380.1016672628129</v>
      </c>
      <c r="L78" s="19">
        <v>2134315.7000000002</v>
      </c>
      <c r="M78" s="19">
        <f t="shared" si="25"/>
        <v>1710264.1628400001</v>
      </c>
      <c r="N78" s="19">
        <f t="shared" si="26"/>
        <v>503.31516642862584</v>
      </c>
      <c r="O78" s="19">
        <f t="shared" si="27"/>
        <v>1586351.7000000002</v>
      </c>
      <c r="P78" s="19">
        <f t="shared" si="28"/>
        <v>389.49925542553893</v>
      </c>
      <c r="Q78" s="19">
        <f t="shared" si="29"/>
        <v>51495.40000000014</v>
      </c>
      <c r="R78" s="19">
        <f t="shared" si="30"/>
        <v>102.47238804038928</v>
      </c>
      <c r="S78" s="19">
        <v>2164703.7999999998</v>
      </c>
      <c r="T78" s="19">
        <f t="shared" si="31"/>
        <v>1740652.2628399997</v>
      </c>
      <c r="U78" s="19">
        <f t="shared" si="32"/>
        <v>510.48130010273479</v>
      </c>
      <c r="V78" s="19">
        <f t="shared" si="33"/>
        <v>1616739.7999999998</v>
      </c>
      <c r="W78" s="19">
        <f t="shared" si="18"/>
        <v>395.0448934601543</v>
      </c>
      <c r="X78" s="19">
        <f t="shared" si="34"/>
        <v>30388.099999999627</v>
      </c>
      <c r="Y78" s="19">
        <f t="shared" si="35"/>
        <v>101.42378655603758</v>
      </c>
    </row>
    <row r="79" ht="29.25" customHeight="1">
      <c r="A79" s="37" t="s">
        <v>180</v>
      </c>
      <c r="B79" s="38" t="s">
        <v>181</v>
      </c>
      <c r="C79" s="39">
        <v>392543.1924</v>
      </c>
      <c r="D79" s="39">
        <v>519120.79999999999</v>
      </c>
      <c r="E79" s="25">
        <f t="shared" si="19"/>
        <v>126577.60759999999</v>
      </c>
      <c r="F79" s="26">
        <f t="shared" si="20"/>
        <v>132.24552356292497</v>
      </c>
      <c r="G79" s="39">
        <v>2056642.3</v>
      </c>
      <c r="H79" s="39">
        <f t="shared" si="21"/>
        <v>1664099.1076</v>
      </c>
      <c r="I79" s="39">
        <f t="shared" si="22"/>
        <v>523.92764409586027</v>
      </c>
      <c r="J79" s="39">
        <f t="shared" si="23"/>
        <v>1537521.5</v>
      </c>
      <c r="K79" s="39">
        <f t="shared" si="24"/>
        <v>396.17798015413757</v>
      </c>
      <c r="L79" s="39">
        <v>2110802.7999999998</v>
      </c>
      <c r="M79" s="39">
        <f t="shared" si="25"/>
        <v>1718259.6075999998</v>
      </c>
      <c r="N79" s="39">
        <f t="shared" si="26"/>
        <v>537.72497928052201</v>
      </c>
      <c r="O79" s="39">
        <f t="shared" si="27"/>
        <v>1591681.9999999998</v>
      </c>
      <c r="P79" s="39">
        <f t="shared" si="28"/>
        <v>406.61110092294501</v>
      </c>
      <c r="Q79" s="39">
        <f t="shared" si="29"/>
        <v>54160.499999999767</v>
      </c>
      <c r="R79" s="39">
        <f t="shared" si="30"/>
        <v>102.63344286947709</v>
      </c>
      <c r="S79" s="39">
        <v>2144093</v>
      </c>
      <c r="T79" s="39">
        <f t="shared" si="31"/>
        <v>1751549.8075999999</v>
      </c>
      <c r="U79" s="39">
        <f t="shared" si="32"/>
        <v>546.20562565129842</v>
      </c>
      <c r="V79" s="39">
        <f t="shared" si="33"/>
        <v>1624972.2</v>
      </c>
      <c r="W79" s="39">
        <f t="shared" si="18"/>
        <v>413.02390503327933</v>
      </c>
      <c r="X79" s="39">
        <f t="shared" si="34"/>
        <v>33290.200000000186</v>
      </c>
      <c r="Y79" s="39">
        <f t="shared" si="35"/>
        <v>101.57713453857463</v>
      </c>
    </row>
    <row r="80">
      <c r="A80" s="37" t="s">
        <v>182</v>
      </c>
      <c r="B80" s="38" t="s">
        <v>183</v>
      </c>
      <c r="C80" s="39">
        <v>31508.34476</v>
      </c>
      <c r="D80" s="39">
        <v>28843.200000000001</v>
      </c>
      <c r="E80" s="25">
        <f t="shared" si="19"/>
        <v>-2665.1447599999992</v>
      </c>
      <c r="F80" s="26">
        <f t="shared" si="20"/>
        <v>91.54146376047207</v>
      </c>
      <c r="G80" s="39">
        <v>26178</v>
      </c>
      <c r="H80" s="39">
        <f t="shared" si="21"/>
        <v>-5330.34476</v>
      </c>
      <c r="I80" s="39">
        <f t="shared" si="22"/>
        <v>83.082752202308967</v>
      </c>
      <c r="J80" s="39">
        <f t="shared" si="23"/>
        <v>-2665.2000000000007</v>
      </c>
      <c r="K80" s="39">
        <f t="shared" si="24"/>
        <v>90.75969379264437</v>
      </c>
      <c r="L80" s="39">
        <v>23512.900000000001</v>
      </c>
      <c r="M80" s="39">
        <f t="shared" si="25"/>
        <v>-7995.4447599999985</v>
      </c>
      <c r="N80" s="39">
        <f t="shared" si="26"/>
        <v>74.624358020386211</v>
      </c>
      <c r="O80" s="39">
        <f t="shared" si="27"/>
        <v>-5330.2999999999993</v>
      </c>
      <c r="P80" s="39">
        <f t="shared" si="28"/>
        <v>81.519734287457695</v>
      </c>
      <c r="Q80" s="39">
        <f t="shared" si="29"/>
        <v>-2665.0999999999985</v>
      </c>
      <c r="R80" s="39">
        <f t="shared" si="30"/>
        <v>89.819313927725574</v>
      </c>
      <c r="S80" s="39">
        <v>20610.799999999999</v>
      </c>
      <c r="T80" s="39">
        <f t="shared" si="31"/>
        <v>-10897.544760000001</v>
      </c>
      <c r="U80" s="39">
        <f t="shared" si="32"/>
        <v>65.413782148802412</v>
      </c>
      <c r="V80" s="39">
        <f t="shared" si="33"/>
        <v>-8232.4000000000015</v>
      </c>
      <c r="W80" s="39">
        <f t="shared" si="18"/>
        <v>71.458090641815048</v>
      </c>
      <c r="X80" s="39">
        <f t="shared" si="34"/>
        <v>-2902.1000000000022</v>
      </c>
      <c r="Y80" s="39">
        <f t="shared" si="35"/>
        <v>87.65741358998676</v>
      </c>
    </row>
    <row r="81" s="16" customFormat="1" ht="47.25">
      <c r="A81" s="17" t="s">
        <v>184</v>
      </c>
      <c r="B81" s="36" t="s">
        <v>185</v>
      </c>
      <c r="C81" s="19">
        <v>16952928.262870003</v>
      </c>
      <c r="D81" s="19">
        <v>13709289.699999999</v>
      </c>
      <c r="E81" s="20">
        <f t="shared" si="19"/>
        <v>-3243638.5628700033</v>
      </c>
      <c r="F81" s="21">
        <f t="shared" si="20"/>
        <v>80.866794735549234</v>
      </c>
      <c r="G81" s="19">
        <v>10886302.4</v>
      </c>
      <c r="H81" s="19">
        <f t="shared" si="21"/>
        <v>-6066625.8628700022</v>
      </c>
      <c r="I81" s="19">
        <f t="shared" si="22"/>
        <v>64.214879171305071</v>
      </c>
      <c r="J81" s="19">
        <f t="shared" si="23"/>
        <v>-2822987.2999999989</v>
      </c>
      <c r="K81" s="19">
        <f t="shared" si="24"/>
        <v>79.4082161674649</v>
      </c>
      <c r="L81" s="19">
        <v>7971527.4000000004</v>
      </c>
      <c r="M81" s="19">
        <f t="shared" si="25"/>
        <v>-8981400.8628700022</v>
      </c>
      <c r="N81" s="19">
        <f t="shared" si="26"/>
        <v>47.021536789364561</v>
      </c>
      <c r="O81" s="19">
        <f t="shared" si="27"/>
        <v>-5737762.2999999989</v>
      </c>
      <c r="P81" s="19">
        <f t="shared" si="28"/>
        <v>58.146903117817992</v>
      </c>
      <c r="Q81" s="19">
        <f t="shared" si="29"/>
        <v>-2914775</v>
      </c>
      <c r="R81" s="19">
        <f t="shared" si="30"/>
        <v>73.225298242679713</v>
      </c>
      <c r="S81" s="19">
        <v>7967125.4000000004</v>
      </c>
      <c r="T81" s="19">
        <f t="shared" si="31"/>
        <v>-8985802.8628700022</v>
      </c>
      <c r="U81" s="19">
        <f t="shared" si="32"/>
        <v>46.995570773749186</v>
      </c>
      <c r="V81" s="19">
        <f t="shared" si="33"/>
        <v>-5742164.2999999989</v>
      </c>
      <c r="W81" s="19">
        <f t="shared" si="18"/>
        <v>58.114793503853093</v>
      </c>
      <c r="X81" s="19">
        <f t="shared" si="34"/>
        <v>-4402</v>
      </c>
      <c r="Y81" s="19">
        <f t="shared" si="35"/>
        <v>99.944778462406092</v>
      </c>
    </row>
    <row r="82" ht="31.5">
      <c r="A82" s="37" t="s">
        <v>186</v>
      </c>
      <c r="B82" s="38" t="s">
        <v>187</v>
      </c>
      <c r="C82" s="39">
        <v>8483025.2015199997</v>
      </c>
      <c r="D82" s="39">
        <v>8646371</v>
      </c>
      <c r="E82" s="25">
        <f t="shared" si="19"/>
        <v>163345.79848000035</v>
      </c>
      <c r="F82" s="26">
        <f t="shared" si="20"/>
        <v>101.92556068854695</v>
      </c>
      <c r="G82" s="39">
        <v>7363137</v>
      </c>
      <c r="H82" s="39">
        <f t="shared" si="21"/>
        <v>-1119888.2015199997</v>
      </c>
      <c r="I82" s="39">
        <f t="shared" si="22"/>
        <v>86.798480790563531</v>
      </c>
      <c r="J82" s="39">
        <f t="shared" si="23"/>
        <v>-1283234</v>
      </c>
      <c r="K82" s="39">
        <f t="shared" si="24"/>
        <v>85.158698371837161</v>
      </c>
      <c r="L82" s="39">
        <v>5000000</v>
      </c>
      <c r="M82" s="39">
        <f t="shared" si="25"/>
        <v>-3483025.2015199997</v>
      </c>
      <c r="N82" s="39">
        <f t="shared" si="26"/>
        <v>58.941237132056301</v>
      </c>
      <c r="O82" s="39">
        <f t="shared" si="27"/>
        <v>-3646371</v>
      </c>
      <c r="P82" s="39">
        <f t="shared" si="28"/>
        <v>57.827729113173611</v>
      </c>
      <c r="Q82" s="39">
        <f t="shared" si="29"/>
        <v>-2363137</v>
      </c>
      <c r="R82" s="39">
        <f t="shared" si="30"/>
        <v>67.905839589837868</v>
      </c>
      <c r="S82" s="39">
        <v>5000000</v>
      </c>
      <c r="T82" s="39">
        <f t="shared" si="31"/>
        <v>-3483025.2015199997</v>
      </c>
      <c r="U82" s="39">
        <f t="shared" si="32"/>
        <v>58.941237132056301</v>
      </c>
      <c r="V82" s="39">
        <f t="shared" si="33"/>
        <v>-3646371</v>
      </c>
      <c r="W82" s="39">
        <f t="shared" si="18"/>
        <v>57.827729113173611</v>
      </c>
      <c r="X82" s="39">
        <f t="shared" si="34"/>
        <v>0</v>
      </c>
      <c r="Y82" s="39">
        <f t="shared" si="35"/>
        <v>100</v>
      </c>
    </row>
    <row r="83">
      <c r="A83" s="37" t="s">
        <v>188</v>
      </c>
      <c r="B83" s="38" t="s">
        <v>189</v>
      </c>
      <c r="C83" s="39">
        <v>6087804.8662</v>
      </c>
      <c r="D83" s="39">
        <v>2484588.1999999997</v>
      </c>
      <c r="E83" s="25">
        <f t="shared" si="19"/>
        <v>-3603216.6662000003</v>
      </c>
      <c r="F83" s="26">
        <f t="shared" si="20"/>
        <v>40.812546633921208</v>
      </c>
      <c r="G83" s="39">
        <v>847261</v>
      </c>
      <c r="H83" s="39">
        <f t="shared" si="21"/>
        <v>-5240543.8662</v>
      </c>
      <c r="I83" s="39">
        <f t="shared" si="22"/>
        <v>13.917348184138815</v>
      </c>
      <c r="J83" s="39">
        <f t="shared" si="23"/>
        <v>-1637327.1999999997</v>
      </c>
      <c r="K83" s="39">
        <f t="shared" si="24"/>
        <v>34.100661027046655</v>
      </c>
      <c r="L83" s="39">
        <v>345623</v>
      </c>
      <c r="M83" s="39">
        <f t="shared" si="25"/>
        <v>-5742181.8662</v>
      </c>
      <c r="N83" s="39">
        <f t="shared" si="26"/>
        <v>5.6773008924600674</v>
      </c>
      <c r="O83" s="39">
        <f t="shared" si="27"/>
        <v>-2138965.1999999997</v>
      </c>
      <c r="P83" s="39">
        <f t="shared" si="28"/>
        <v>13.910675418968827</v>
      </c>
      <c r="Q83" s="39">
        <f t="shared" si="29"/>
        <v>-501638</v>
      </c>
      <c r="R83" s="39">
        <f t="shared" si="30"/>
        <v>40.792978786938143</v>
      </c>
      <c r="S83" s="39">
        <v>341221</v>
      </c>
      <c r="T83" s="39">
        <f t="shared" si="31"/>
        <v>-5746583.8662</v>
      </c>
      <c r="U83" s="39">
        <f t="shared" si="32"/>
        <v>5.6049923987295882</v>
      </c>
      <c r="V83" s="39">
        <f t="shared" si="33"/>
        <v>-2143367.1999999997</v>
      </c>
      <c r="W83" s="39">
        <f t="shared" si="18"/>
        <v>13.733503201858563</v>
      </c>
      <c r="X83" s="39">
        <f t="shared" si="34"/>
        <v>-4402</v>
      </c>
      <c r="Y83" s="39">
        <f t="shared" si="35"/>
        <v>98.72635791020852</v>
      </c>
    </row>
    <row r="84">
      <c r="A84" s="37" t="s">
        <v>190</v>
      </c>
      <c r="B84" s="38" t="s">
        <v>191</v>
      </c>
      <c r="C84" s="39">
        <v>2382098.19515</v>
      </c>
      <c r="D84" s="39">
        <v>2578330.5</v>
      </c>
      <c r="E84" s="25">
        <f t="shared" si="19"/>
        <v>196232.30484999996</v>
      </c>
      <c r="F84" s="26">
        <f t="shared" si="20"/>
        <v>108.2377924322991</v>
      </c>
      <c r="G84" s="39">
        <v>2675904.3999999999</v>
      </c>
      <c r="H84" s="39">
        <f t="shared" si="21"/>
        <v>293806.20484999986</v>
      </c>
      <c r="I84" s="39">
        <f t="shared" si="22"/>
        <v>112.33392500142081</v>
      </c>
      <c r="J84" s="39">
        <f t="shared" si="23"/>
        <v>97573.899999999907</v>
      </c>
      <c r="K84" s="39">
        <f t="shared" si="24"/>
        <v>103.78438295633549</v>
      </c>
      <c r="L84" s="39">
        <v>2625904.3999999999</v>
      </c>
      <c r="M84" s="39">
        <f t="shared" si="25"/>
        <v>243806.20484999986</v>
      </c>
      <c r="N84" s="39">
        <f t="shared" si="26"/>
        <v>110.23493512343001</v>
      </c>
      <c r="O84" s="39">
        <f t="shared" si="27"/>
        <v>47573.899999999907</v>
      </c>
      <c r="P84" s="39">
        <f t="shared" si="28"/>
        <v>101.84514359194836</v>
      </c>
      <c r="Q84" s="39">
        <f t="shared" si="29"/>
        <v>-50000</v>
      </c>
      <c r="R84" s="39">
        <f t="shared" si="30"/>
        <v>98.131472858297926</v>
      </c>
      <c r="S84" s="39">
        <v>2625904.3999999999</v>
      </c>
      <c r="T84" s="39">
        <f t="shared" si="31"/>
        <v>243806.20484999986</v>
      </c>
      <c r="U84" s="39">
        <f t="shared" si="32"/>
        <v>110.23493512343001</v>
      </c>
      <c r="V84" s="39">
        <f t="shared" si="33"/>
        <v>47573.899999999907</v>
      </c>
      <c r="W84" s="39">
        <f t="shared" si="18"/>
        <v>101.84514359194836</v>
      </c>
      <c r="X84" s="39">
        <f t="shared" si="34"/>
        <v>0</v>
      </c>
      <c r="Y84" s="39">
        <f t="shared" si="35"/>
        <v>100</v>
      </c>
    </row>
    <row r="85" s="16" customFormat="1">
      <c r="A85" s="40"/>
      <c r="B85" s="18" t="s">
        <v>192</v>
      </c>
      <c r="C85" s="19">
        <v>0</v>
      </c>
      <c r="D85" s="41">
        <v>0</v>
      </c>
      <c r="E85" s="41">
        <f t="shared" si="19"/>
        <v>0</v>
      </c>
      <c r="F85" s="41" t="str">
        <f t="shared" si="20"/>
        <v/>
      </c>
      <c r="G85" s="41"/>
      <c r="H85" s="41"/>
      <c r="I85" s="41" t="str">
        <f t="shared" si="22"/>
        <v/>
      </c>
      <c r="J85" s="41">
        <f t="shared" si="23"/>
        <v>0</v>
      </c>
      <c r="K85" s="41" t="str">
        <f t="shared" si="24"/>
        <v/>
      </c>
      <c r="L85" s="41">
        <v>3600000</v>
      </c>
      <c r="M85" s="41">
        <f t="shared" si="25"/>
        <v>3600000</v>
      </c>
      <c r="N85" s="41" t="str">
        <f t="shared" si="26"/>
        <v/>
      </c>
      <c r="O85" s="41">
        <f t="shared" si="27"/>
        <v>3600000</v>
      </c>
      <c r="P85" s="41" t="str">
        <f t="shared" si="28"/>
        <v/>
      </c>
      <c r="Q85" s="41">
        <f t="shared" si="29"/>
        <v>3600000</v>
      </c>
      <c r="R85" s="41" t="str">
        <f t="shared" si="30"/>
        <v/>
      </c>
      <c r="S85" s="41">
        <v>7300000</v>
      </c>
      <c r="T85" s="41">
        <f t="shared" si="31"/>
        <v>7300000</v>
      </c>
      <c r="U85" s="41" t="str">
        <f t="shared" si="32"/>
        <v/>
      </c>
      <c r="V85" s="41">
        <f t="shared" si="33"/>
        <v>7300000</v>
      </c>
      <c r="W85" s="41" t="str">
        <f t="shared" si="18"/>
        <v/>
      </c>
      <c r="X85" s="41">
        <f>S85-L85</f>
        <v>3700000</v>
      </c>
      <c r="Y85" s="41">
        <f t="shared" si="35"/>
        <v>202.77777777777777</v>
      </c>
    </row>
    <row r="86" s="42" customFormat="1">
      <c r="A86" s="43"/>
      <c r="B86" s="44" t="s">
        <v>193</v>
      </c>
      <c r="C86" s="19">
        <f>C6+C16+C19+C24+C35+C40+C44+C53+C57+C65+C71+C78+C81+C85</f>
        <v>192678233.33814999</v>
      </c>
      <c r="D86" s="19">
        <f>D6+D16+D19+D24+D35+D40+D44+D53+D57+D65+D71+D78+D81+D85</f>
        <v>181813365.94889998</v>
      </c>
      <c r="E86" s="19">
        <f t="shared" si="19"/>
        <v>-10864867.38925001</v>
      </c>
      <c r="F86" s="41">
        <f t="shared" si="20"/>
        <v>94.361133999925045</v>
      </c>
      <c r="G86" s="19">
        <f>G6+G16+G19+G24+G35+G40+G44+G53+G57+G65+G71+G78+G81+G85+G76</f>
        <v>165748912.10000002</v>
      </c>
      <c r="H86" s="19">
        <f t="shared" si="21"/>
        <v>-26929321.238149971</v>
      </c>
      <c r="I86" s="19">
        <f t="shared" si="22"/>
        <v>86.023682711015397</v>
      </c>
      <c r="J86" s="19">
        <f t="shared" si="23"/>
        <v>-16064453.848899961</v>
      </c>
      <c r="K86" s="19">
        <f t="shared" si="24"/>
        <v>91.164316349868912</v>
      </c>
      <c r="L86" s="19">
        <f>L6+L16+L19+L24+L35+L40+L44+L53+L57+L65+L71+L78+L81+L85+L76</f>
        <v>158221522.09999999</v>
      </c>
      <c r="M86" s="19">
        <f t="shared" si="25"/>
        <v>-34456711.238150001</v>
      </c>
      <c r="N86" s="19">
        <f t="shared" si="26"/>
        <v>82.116967422221208</v>
      </c>
      <c r="O86" s="19">
        <f t="shared" si="27"/>
        <v>-23591843.84889999</v>
      </c>
      <c r="P86" s="19">
        <f t="shared" si="28"/>
        <v>87.024142187912261</v>
      </c>
      <c r="Q86" s="19">
        <f t="shared" si="29"/>
        <v>-7527390.0000000298</v>
      </c>
      <c r="R86" s="19">
        <f t="shared" si="30"/>
        <v>95.458558427545768</v>
      </c>
      <c r="S86" s="19">
        <f>S6+S16+S19+S24+S35+S40+S44+S53+S57+S65+S71+S78+S81+S85+S76</f>
        <v>164301412.59999999</v>
      </c>
      <c r="T86" s="19">
        <f t="shared" si="31"/>
        <v>-28376820.738150001</v>
      </c>
      <c r="U86" s="19">
        <f t="shared" si="32"/>
        <v>85.272430493822966</v>
      </c>
      <c r="V86" s="19">
        <f t="shared" si="33"/>
        <v>-17511953.34889999</v>
      </c>
      <c r="W86" s="19">
        <f t="shared" si="18"/>
        <v>90.368170537130993</v>
      </c>
      <c r="X86" s="19">
        <f t="shared" si="34"/>
        <v>6079890.5</v>
      </c>
      <c r="Y86" s="19">
        <f t="shared" si="35"/>
        <v>103.84264442618453</v>
      </c>
    </row>
    <row r="87">
      <c r="C87" s="45"/>
    </row>
    <row r="88">
      <c r="D88" s="46"/>
      <c r="G88" s="46"/>
      <c r="L88" s="46"/>
    </row>
    <row r="89" ht="14.25">
      <c r="D89" s="46"/>
    </row>
    <row r="91" ht="14.25">
      <c r="D91" s="47"/>
    </row>
    <row r="92" ht="14.25">
      <c r="D92" s="46"/>
    </row>
  </sheetData>
  <mergeCells count="17">
    <mergeCell ref="B1:Y1"/>
    <mergeCell ref="A3:A4"/>
    <mergeCell ref="B3:B4"/>
    <mergeCell ref="C3:C4"/>
    <mergeCell ref="D3:D4"/>
    <mergeCell ref="E3:F3"/>
    <mergeCell ref="G3:G4"/>
    <mergeCell ref="H3:I3"/>
    <mergeCell ref="J3:K3"/>
    <mergeCell ref="L3:L4"/>
    <mergeCell ref="M3:N3"/>
    <mergeCell ref="O3:P3"/>
    <mergeCell ref="Q3:R3"/>
    <mergeCell ref="S3:S4"/>
    <mergeCell ref="T3:U3"/>
    <mergeCell ref="V3:W3"/>
    <mergeCell ref="X3:Y3"/>
  </mergeCells>
  <printOptions headings="0" gridLines="0"/>
  <pageMargins left="0.23622047244094491" right="0.23622047244094491" top="0.35433070866141736" bottom="0.15748031496062992" header="0.31496062992125984" footer="0.31496062992125984"/>
  <pageSetup paperSize="8" scale="5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ФИРСОВА ЛЮДМИЛА ВЛАДИМИРОВНА</dc:creator>
  <cp:lastModifiedBy>dem</cp:lastModifiedBy>
  <cp:revision>7</cp:revision>
  <dcterms:created xsi:type="dcterms:W3CDTF">2017-08-31T14:26:51Z</dcterms:created>
  <dcterms:modified xsi:type="dcterms:W3CDTF">2025-11-10T14:14:21Z</dcterms:modified>
</cp:coreProperties>
</file>